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5/SOLUSI/Study on gender/2.TenderDocs/"/>
    </mc:Choice>
  </mc:AlternateContent>
  <xr:revisionPtr revIDLastSave="391" documentId="8_{3C369688-1C04-4618-BEC4-752405C228AA}" xr6:coauthVersionLast="47" xr6:coauthVersionMax="47" xr10:uidLastSave="{7EB27969-75C2-44FC-ADD9-B48768892FDA}"/>
  <bookViews>
    <workbookView xWindow="-98" yWindow="-98" windowWidth="21795" windowHeight="12975" tabRatio="500" xr2:uid="{00000000-000D-0000-FFFF-FFFF00000000}"/>
  </bookViews>
  <sheets>
    <sheet name="OUTPUT" sheetId="2" r:id="rId1"/>
    <sheet name="Breakdown details" sheetId="4" r:id="rId2"/>
    <sheet name="Breakdown Workshop-Training"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3" i="5" l="1"/>
  <c r="F22" i="5"/>
  <c r="F24" i="5" s="1"/>
  <c r="E63" i="4" s="1"/>
  <c r="F63" i="4" s="1"/>
  <c r="F18" i="5"/>
  <c r="F17" i="5"/>
  <c r="F16" i="5"/>
  <c r="E26" i="2"/>
  <c r="E25" i="2"/>
  <c r="E24" i="2"/>
  <c r="F65" i="4"/>
  <c r="F64" i="4"/>
  <c r="F55" i="4"/>
  <c r="F54" i="4"/>
  <c r="F53" i="4"/>
  <c r="F52" i="4"/>
  <c r="F51" i="4"/>
  <c r="F50" i="4"/>
  <c r="F57" i="4" s="1"/>
  <c r="F49" i="4"/>
  <c r="F48" i="4"/>
  <c r="F47" i="4"/>
  <c r="F41" i="4"/>
  <c r="F40" i="4"/>
  <c r="F43" i="4" s="1"/>
  <c r="F33" i="4"/>
  <c r="F35" i="4" s="1"/>
  <c r="F26" i="4"/>
  <c r="O25" i="4"/>
  <c r="F25" i="4"/>
  <c r="O24" i="4"/>
  <c r="F24" i="4"/>
  <c r="F28" i="4" s="1"/>
  <c r="F65" i="2"/>
  <c r="F64" i="2"/>
  <c r="E63" i="2" l="1"/>
  <c r="F63" i="2" s="1"/>
  <c r="F19" i="5"/>
  <c r="O27" i="4"/>
  <c r="O72" i="4" s="1"/>
  <c r="E62" i="4" l="1"/>
  <c r="F62" i="4" s="1"/>
  <c r="F67" i="4" s="1"/>
  <c r="E72" i="4" s="1"/>
  <c r="E62" i="2"/>
  <c r="F62" i="2" s="1"/>
  <c r="F67" i="2" s="1"/>
  <c r="E72" i="2" s="1"/>
  <c r="E73" i="4"/>
  <c r="E74" i="4" s="1"/>
  <c r="F55" i="2"/>
  <c r="F54" i="2"/>
  <c r="F53" i="2"/>
  <c r="F52" i="2"/>
  <c r="F51" i="2"/>
  <c r="F50" i="2"/>
  <c r="F47" i="2"/>
  <c r="F48" i="2"/>
  <c r="F49" i="2"/>
  <c r="F26" i="2"/>
  <c r="F25" i="2"/>
  <c r="F24" i="2"/>
  <c r="O25" i="2"/>
  <c r="O24" i="2"/>
  <c r="F41" i="2"/>
  <c r="F40" i="2"/>
  <c r="F33" i="2"/>
  <c r="F35" i="2" l="1"/>
  <c r="O27" i="2"/>
  <c r="F57" i="2"/>
  <c r="F28" i="2"/>
  <c r="F43" i="2"/>
  <c r="O72" i="2" l="1"/>
  <c r="E73" i="2" l="1"/>
  <c r="E7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4A559FDB-02A6-411C-B212-BDBA67D07E68}">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816CC46F-AC30-49B8-80D9-C272B54AD03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BB317A3F-5E3B-4C2E-8004-A4CCFA59740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F0793766-9957-46FB-942B-E700067B6AB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9" authorId="0" shapeId="0" xr:uid="{6FC66318-74F4-4040-B497-8D57EE4A5550}">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DC6C6327-B458-4339-AE8C-E247FF131E56}">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27A7F1C9-E9F0-44BA-AC00-E0C38ACC11E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49054C86-B1A3-4898-B0A7-12D3018BD2E5}">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EC8E3EA8-26E8-4BE6-9362-2B201EAEC85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9" authorId="0" shapeId="0" xr:uid="{E520ABD9-CA9A-49B3-ABBA-EE1127BE915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<sst xmlns="http://schemas.openxmlformats.org/spreadsheetml/2006/main" count="322" uniqueCount="93">
  <si>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</si>
  <si>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</si>
  <si>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</si>
  <si>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</si>
  <si>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</si>
  <si>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</si>
  <si>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</si>
  <si>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</si>
  <si>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</si>
  <si>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</si>
  <si>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</si>
  <si>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</si>
  <si>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</si>
  <si>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</si>
  <si>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</si>
  <si>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</si>
  <si>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</si>
  <si>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</si>
  <si>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</si>
  <si>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</si>
  <si>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</si>
  <si>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</si>
  <si>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</si>
  <si>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</si>
  <si>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</si>
  <si>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</si>
  <si>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lumpsum</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</si>
  <si>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</si>
  <si>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</si>
  <si>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</si>
  <si>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</si>
  <si>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</si>
  <si>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</si>
  <si>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</si>
  <si>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</si>
  <si>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 xml:space="preserve">Lumpsum </t>
  </si>
  <si>
    <t>Lumpsum</t>
  </si>
  <si>
    <t>Country of assignment: Indonesia</t>
  </si>
  <si>
    <t>Subjected to Evidence</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</si>
  <si>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</si>
  <si>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</si>
  <si>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Project number: 21.9018.9-004.00</t>
  </si>
  <si>
    <t xml:space="preserve">Car rental </t>
  </si>
  <si>
    <t>Central Java</t>
  </si>
  <si>
    <t>Economy Air Flight</t>
  </si>
  <si>
    <t>Belitung</t>
  </si>
  <si>
    <t>Output Based</t>
  </si>
  <si>
    <t>Contract-No.: 83485158</t>
  </si>
  <si>
    <t>Period of assignment: May - December 2025</t>
  </si>
  <si>
    <t>OUTPUT 1</t>
  </si>
  <si>
    <t>OUTPUT 2</t>
  </si>
  <si>
    <t>OUTPUT 3</t>
  </si>
  <si>
    <t>Central Sulawesi, Central Java, Belitung</t>
  </si>
  <si>
    <t>3 trips@ 4 days, 3 nights</t>
  </si>
  <si>
    <t>3 trips@ 4 days, 3 nights
GIZ travel regulation</t>
  </si>
  <si>
    <t>JKT-Palu-JKT</t>
  </si>
  <si>
    <t>1 round trip, for up to 4 persons
GIZ travel regulation</t>
  </si>
  <si>
    <t>Airport Transfer</t>
  </si>
  <si>
    <t>To/From Airport to Palu</t>
  </si>
  <si>
    <t>1 round trip (2 ways), for up to 4 persons
GIZ travel regulation</t>
  </si>
  <si>
    <t>Palu, Central Sulawesi</t>
  </si>
  <si>
    <t>1 unit for up to 4 days in Palu
GIZ travel regulation</t>
  </si>
  <si>
    <t>JKT-Belitung-JKT</t>
  </si>
  <si>
    <t>Train ticket</t>
  </si>
  <si>
    <t>JKT-Central Java-JKT</t>
  </si>
  <si>
    <t>Transport to/from station</t>
  </si>
  <si>
    <t>To/From Sration to Central Java</t>
  </si>
  <si>
    <t>Other Costs (no. 3.1.3 General Terms &amp; Conditions)</t>
  </si>
  <si>
    <t>Central Sulawesi, 
Bangka Belitung, 
Central Java</t>
  </si>
  <si>
    <t>Lumpsum against performance</t>
  </si>
  <si>
    <t xml:space="preserve">Trainings in 3 Provinces 
(1 workshop each in district level) </t>
  </si>
  <si>
    <t xml:space="preserve">Workshops in 3 Provinces 
(1 workshop each in district level) </t>
  </si>
  <si>
    <t>Liaison Officer-Local level</t>
  </si>
  <si>
    <t>Flexible Remuneration</t>
  </si>
  <si>
    <t>Prior to approval from GIZ and Subjected to Evidence</t>
  </si>
  <si>
    <t>please see, sheet: breakdown workshop/traininig</t>
  </si>
  <si>
    <t>Team Leader</t>
  </si>
  <si>
    <t xml:space="preserve">Expert 1: Gender / Biodiversity Specialist </t>
  </si>
  <si>
    <t>Pax</t>
  </si>
  <si>
    <t xml:space="preserve">Meeting package </t>
  </si>
  <si>
    <t>lump sum against perfomance</t>
  </si>
  <si>
    <t xml:space="preserve">Transport cost for workshop participant from NON ASN and university </t>
  </si>
  <si>
    <t>Resource person fee Non ASN and university</t>
  </si>
  <si>
    <t>Total</t>
  </si>
  <si>
    <t>Training in 3 Provinces (1 training each in village level) Central Sulawesi; Bangka Belitung, Central Java</t>
  </si>
  <si>
    <t>Meeting package</t>
  </si>
  <si>
    <t>Transport costs for training participants from community and non ASN</t>
  </si>
  <si>
    <t>Total up to 
(in IDR)</t>
  </si>
  <si>
    <t xml:space="preserve">
Workshop in 3 Provinces (1 workshop each in district level) Central Sulawesi; Bangka Belitung, Central Java
</t>
  </si>
  <si>
    <t>Team leader &amp; Expert 1 - 2</t>
  </si>
  <si>
    <t>Team leader &amp; Expert 1 - 2, 24 hours</t>
  </si>
  <si>
    <t>Team leader &amp; Expert 1 - 2, travel days</t>
  </si>
  <si>
    <t>Expert 2: Data Analyst (up to 2 persons)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</si>
</sst>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_(* \(#,##0\);_(* &quot;-&quot;_);_(@_)"/>
  </numFmts>
  <fonts count="21"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0"/>
      <color theme="1"/>
      <name val="Arial"/>
      <family val="2"/>
    </font>
    <font>
      <sz val="11"/>
      <color rgb="FFFF000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cellStyleXfs>
  <cellXfs count="175">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1" fillId="0" borderId="1" xfId="4" applyNumberFormat="1" applyFont="1" applyFill="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5" xfId="4" applyNumberFormat="1" applyFont="1" applyBorder="1" applyAlignment="1" applyProtection="1">
      <alignment horizontal="right" vertical="center" wrapText="1"/>
      <protection locked="0"/>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1" fillId="0" borderId="0" xfId="0" applyFont="1" applyAlignment="1">
      <alignment vertical="center" wrapText="1"/>
    </xf>
    <xf numFmtId="0" fontId="1" fillId="2" borderId="0" xfId="0" applyFont="1" applyFill="1"/>
    <xf numFmtId="0" fontId="6" fillId="2" borderId="0" xfId="0" applyFont="1" applyFill="1"/>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16" fillId="0" borderId="0" xfId="0" applyFont="1"/>
    <xf numFmtId="0" fontId="17" fillId="0" borderId="0" xfId="0" applyFont="1"/>
    <xf numFmtId="169" fontId="18" fillId="0" borderId="0" xfId="0" applyNumberFormat="1" applyFont="1"/>
    <xf numFmtId="0" fontId="4" fillId="0" borderId="19" xfId="0" applyFont="1" applyBorder="1" applyAlignment="1">
      <alignment horizontal="center" vertical="center" wrapText="1"/>
    </xf>
    <xf numFmtId="0" fontId="6" fillId="0" borderId="1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41" fontId="6" fillId="0" borderId="5" xfId="3" applyFont="1" applyBorder="1" applyAlignment="1">
      <alignment horizontal="right" vertical="center" wrapText="1"/>
    </xf>
    <xf numFmtId="41" fontId="1" fillId="0" borderId="5" xfId="0" applyNumberFormat="1" applyFont="1" applyBorder="1" applyAlignment="1">
      <alignment horizontal="center" vertical="center" wrapText="1"/>
    </xf>
    <xf numFmtId="0" fontId="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1" fontId="1" fillId="0" borderId="21" xfId="0" applyNumberFormat="1" applyFont="1" applyBorder="1" applyAlignment="1" applyProtection="1">
      <alignment horizontal="right" vertical="center" wrapText="1"/>
      <protection locked="0"/>
    </xf>
    <xf numFmtId="0" fontId="6" fillId="0" borderId="21" xfId="0" applyFont="1" applyBorder="1" applyAlignment="1" applyProtection="1">
      <alignment horizontal="left" vertical="center" wrapText="1"/>
      <protection locked="0"/>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1" fillId="0" borderId="22" xfId="0" applyFont="1" applyBorder="1" applyAlignment="1" applyProtection="1">
      <alignment horizontal="left" vertical="center" wrapText="1"/>
      <protection locked="0"/>
    </xf>
    <xf numFmtId="0" fontId="1" fillId="0" borderId="2" xfId="0" applyFont="1" applyBorder="1" applyAlignment="1">
      <alignment horizontal="left" vertical="center" wrapText="1"/>
    </xf>
    <xf numFmtId="0" fontId="19" fillId="0" borderId="21" xfId="0" applyFont="1" applyBorder="1" applyAlignment="1" applyProtection="1">
      <alignment horizontal="center" vertical="center" wrapText="1"/>
      <protection locked="0"/>
    </xf>
    <xf numFmtId="165" fontId="19" fillId="0" borderId="21" xfId="4" applyNumberFormat="1" applyFont="1" applyBorder="1" applyAlignment="1" applyProtection="1">
      <alignment horizontal="center" vertical="center" wrapText="1"/>
      <protection locked="0"/>
    </xf>
    <xf numFmtId="0" fontId="19" fillId="0" borderId="21" xfId="0" applyFont="1" applyBorder="1" applyAlignment="1">
      <alignment horizontal="center" vertical="center" wrapText="1"/>
    </xf>
    <xf numFmtId="0" fontId="1" fillId="0" borderId="23" xfId="0" applyFont="1" applyBorder="1" applyAlignment="1">
      <alignment horizontal="left" vertical="center" wrapText="1"/>
    </xf>
    <xf numFmtId="0" fontId="6" fillId="0" borderId="22" xfId="0" applyFont="1" applyBorder="1" applyAlignment="1" applyProtection="1">
      <alignment horizontal="left" vertical="center" wrapText="1"/>
      <protection locked="0"/>
    </xf>
    <xf numFmtId="43" fontId="10" fillId="0" borderId="0" xfId="0" applyNumberFormat="1" applyFont="1" applyAlignment="1">
      <alignment vertical="center" wrapText="1"/>
    </xf>
    <xf numFmtId="43" fontId="10" fillId="0" borderId="0" xfId="4" applyFont="1"/>
    <xf numFmtId="165" fontId="1" fillId="0" borderId="1" xfId="4" applyNumberFormat="1" applyFont="1" applyBorder="1" applyAlignment="1" applyProtection="1">
      <alignment horizontal="right" vertical="center" wrapText="1"/>
      <protection locked="0"/>
    </xf>
    <xf numFmtId="165" fontId="1" fillId="0" borderId="0" xfId="0" applyNumberFormat="1" applyFont="1" applyAlignment="1">
      <alignment vertical="center" wrapText="1"/>
    </xf>
    <xf numFmtId="0" fontId="1" fillId="0" borderId="20" xfId="0" applyFont="1" applyBorder="1" applyAlignment="1" applyProtection="1">
      <alignment vertical="center" wrapText="1"/>
      <protection locked="0"/>
    </xf>
    <xf numFmtId="165" fontId="1" fillId="0" borderId="21" xfId="4" applyNumberFormat="1" applyFont="1" applyFill="1" applyBorder="1" applyAlignment="1" applyProtection="1">
      <alignment horizontal="center" vertical="center" wrapText="1"/>
      <protection locked="0"/>
    </xf>
    <xf numFmtId="165" fontId="1" fillId="0" borderId="21" xfId="4" applyNumberFormat="1" applyFont="1" applyFill="1" applyBorder="1" applyAlignment="1" applyProtection="1">
      <alignment horizontal="right" vertical="center" wrapText="1"/>
      <protection locked="0"/>
    </xf>
    <xf numFmtId="0" fontId="5" fillId="4"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3" borderId="0" xfId="0" applyFont="1" applyFill="1" applyAlignment="1">
      <alignment horizontal="center"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41" fontId="1" fillId="0" borderId="23" xfId="0" applyNumberFormat="1" applyFont="1" applyBorder="1" applyAlignment="1">
      <alignment horizontal="center" vertical="center" wrapText="1"/>
    </xf>
    <xf numFmtId="41" fontId="1" fillId="0" borderId="1" xfId="0" applyNumberFormat="1" applyFont="1" applyBorder="1" applyAlignment="1">
      <alignment horizontal="center" vertical="center" wrapText="1"/>
    </xf>
    <xf numFmtId="0" fontId="1" fillId="0" borderId="5" xfId="0" applyFont="1" applyBorder="1" applyAlignment="1" applyProtection="1">
      <alignment horizontal="center" vertical="center" wrapText="1"/>
      <protection locked="0"/>
    </xf>
    <xf numFmtId="165" fontId="1" fillId="0" borderId="5" xfId="4" applyNumberFormat="1" applyFont="1" applyBorder="1" applyAlignment="1" applyProtection="1">
      <alignment horizontal="center" vertical="center" wrapText="1"/>
      <protection locked="0"/>
    </xf>
    <xf numFmtId="0" fontId="1" fillId="0" borderId="5" xfId="0" applyFont="1" applyBorder="1" applyAlignment="1">
      <alignment horizontal="center" vertical="center" wrapText="1"/>
    </xf>
    <xf numFmtId="165" fontId="1" fillId="0" borderId="21" xfId="4" applyNumberFormat="1" applyFont="1" applyBorder="1" applyAlignment="1" applyProtection="1">
      <alignment horizontal="center" vertical="center" wrapText="1"/>
      <protection locked="0"/>
    </xf>
    <xf numFmtId="0" fontId="1" fillId="0" borderId="21"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1" fillId="0" borderId="0" xfId="0" applyFont="1" applyBorder="1" applyAlignment="1">
      <alignment vertical="center" wrapText="1"/>
    </xf>
    <xf numFmtId="0" fontId="6" fillId="0" borderId="0" xfId="0" applyFont="1" applyBorder="1" applyAlignment="1">
      <alignment horizontal="left" vertical="center" wrapText="1"/>
    </xf>
    <xf numFmtId="0" fontId="0" fillId="0" borderId="0" xfId="0" applyAlignment="1">
      <alignment vertical="center"/>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5" fillId="5" borderId="1" xfId="0" applyFont="1" applyFill="1" applyBorder="1" applyAlignment="1">
      <alignment horizontal="center" vertical="center" wrapText="1"/>
    </xf>
    <xf numFmtId="0" fontId="1" fillId="0" borderId="1" xfId="0" applyFont="1" applyBorder="1" applyAlignment="1" applyProtection="1">
      <alignment vertical="top" wrapText="1"/>
      <protection locked="0"/>
    </xf>
    <xf numFmtId="165" fontId="4" fillId="2" borderId="1" xfId="4" applyNumberFormat="1" applyFont="1" applyFill="1" applyBorder="1" applyAlignment="1">
      <alignment vertical="top" wrapText="1"/>
    </xf>
    <xf numFmtId="170" fontId="5" fillId="2" borderId="28" xfId="3" applyNumberFormat="1" applyFont="1" applyFill="1" applyBorder="1" applyAlignment="1">
      <alignment horizontal="right" vertical="top" wrapText="1"/>
    </xf>
    <xf numFmtId="170" fontId="5" fillId="2" borderId="7" xfId="3" applyNumberFormat="1" applyFont="1" applyFill="1" applyBorder="1" applyAlignment="1">
      <alignment horizontal="right" vertical="top" wrapText="1"/>
    </xf>
    <xf numFmtId="170" fontId="5" fillId="2" borderId="24" xfId="3" applyNumberFormat="1" applyFont="1" applyFill="1" applyBorder="1" applyAlignment="1">
      <alignment horizontal="right" vertical="top" wrapText="1"/>
    </xf>
    <xf numFmtId="0" fontId="4" fillId="0" borderId="1" xfId="0" applyFont="1" applyBorder="1" applyAlignment="1" applyProtection="1">
      <alignment vertical="top" wrapText="1"/>
      <protection locked="0"/>
    </xf>
    <xf numFmtId="0" fontId="6" fillId="2" borderId="1" xfId="0" applyFont="1" applyFill="1" applyBorder="1" applyAlignment="1">
      <alignment vertical="center" wrapText="1"/>
    </xf>
    <xf numFmtId="0" fontId="1" fillId="0" borderId="1" xfId="0" applyFont="1" applyBorder="1" applyAlignment="1" applyProtection="1">
      <alignment horizontal="left" vertical="center" wrapText="1"/>
      <protection locked="0"/>
    </xf>
    <xf numFmtId="3" fontId="1" fillId="0" borderId="1" xfId="0" applyNumberFormat="1" applyFont="1" applyBorder="1" applyAlignment="1">
      <alignment horizontal="center" vertical="center" wrapText="1"/>
    </xf>
    <xf numFmtId="170" fontId="6" fillId="0" borderId="1" xfId="3" applyNumberFormat="1" applyFont="1" applyBorder="1" applyAlignment="1">
      <alignment vertical="center" wrapText="1"/>
    </xf>
    <xf numFmtId="0" fontId="6" fillId="0" borderId="1" xfId="0" applyFont="1" applyBorder="1" applyAlignment="1">
      <alignment vertical="center" wrapText="1"/>
    </xf>
    <xf numFmtId="0" fontId="1" fillId="2" borderId="1" xfId="0" applyFont="1" applyFill="1" applyBorder="1" applyAlignment="1" applyProtection="1">
      <alignment horizontal="left" vertical="center" wrapText="1"/>
      <protection locked="0"/>
    </xf>
    <xf numFmtId="170" fontId="6" fillId="2" borderId="1" xfId="3" applyNumberFormat="1" applyFont="1" applyFill="1" applyBorder="1" applyAlignment="1">
      <alignment vertical="center" wrapText="1"/>
    </xf>
    <xf numFmtId="165" fontId="1" fillId="2" borderId="1" xfId="4" applyNumberFormat="1" applyFont="1" applyFill="1" applyBorder="1" applyAlignment="1">
      <alignment vertical="center" wrapText="1"/>
    </xf>
    <xf numFmtId="170" fontId="5" fillId="2" borderId="28" xfId="3" applyNumberFormat="1" applyFont="1" applyFill="1" applyBorder="1" applyAlignment="1">
      <alignment horizontal="right" vertical="center" wrapText="1"/>
    </xf>
    <xf numFmtId="170" fontId="5" fillId="2" borderId="7" xfId="3" applyNumberFormat="1" applyFont="1" applyFill="1" applyBorder="1" applyAlignment="1">
      <alignment horizontal="right" vertical="center" wrapText="1"/>
    </xf>
    <xf numFmtId="170" fontId="5" fillId="2" borderId="24" xfId="3" applyNumberFormat="1" applyFont="1" applyFill="1" applyBorder="1" applyAlignment="1">
      <alignment horizontal="right" vertical="center" wrapText="1"/>
    </xf>
    <xf numFmtId="165" fontId="4" fillId="2" borderId="1" xfId="4" applyNumberFormat="1" applyFont="1" applyFill="1" applyBorder="1" applyAlignment="1">
      <alignment vertical="center" wrapText="1"/>
    </xf>
    <xf numFmtId="170" fontId="5" fillId="0" borderId="28" xfId="3" applyNumberFormat="1" applyFont="1" applyFill="1" applyBorder="1" applyAlignment="1">
      <alignment horizontal="right" vertical="center" wrapText="1"/>
    </xf>
    <xf numFmtId="170" fontId="5" fillId="0" borderId="7" xfId="3" applyNumberFormat="1" applyFont="1" applyFill="1" applyBorder="1" applyAlignment="1">
      <alignment horizontal="right" vertical="center" wrapText="1"/>
    </xf>
    <xf numFmtId="170" fontId="5" fillId="0" borderId="24" xfId="3" applyNumberFormat="1" applyFont="1" applyFill="1" applyBorder="1" applyAlignment="1">
      <alignment horizontal="right" vertical="center" wrapText="1"/>
    </xf>
    <xf numFmtId="165" fontId="4" fillId="0" borderId="1" xfId="4" applyNumberFormat="1" applyFont="1" applyFill="1" applyBorder="1" applyAlignment="1">
      <alignment vertical="center" wrapText="1"/>
    </xf>
    <xf numFmtId="0" fontId="5" fillId="4" borderId="25" xfId="0" applyFont="1" applyFill="1" applyBorder="1" applyAlignment="1">
      <alignment horizontal="lef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1" fillId="2" borderId="24" xfId="0" applyFont="1" applyFill="1" applyBorder="1" applyAlignment="1" applyProtection="1">
      <alignment horizontal="center" vertical="center" wrapText="1"/>
      <protection locked="0"/>
    </xf>
    <xf numFmtId="165" fontId="1" fillId="2" borderId="5" xfId="4" applyNumberFormat="1" applyFont="1" applyFill="1" applyBorder="1" applyAlignment="1" applyProtection="1">
      <alignment horizontal="center" vertical="center" wrapText="1"/>
      <protection locked="0"/>
    </xf>
    <xf numFmtId="3" fontId="1" fillId="2" borderId="1" xfId="0" applyNumberFormat="1" applyFont="1" applyFill="1" applyBorder="1" applyAlignment="1">
      <alignment horizontal="center" vertical="center" wrapText="1"/>
    </xf>
    <xf numFmtId="41" fontId="6" fillId="0" borderId="5" xfId="3" applyFont="1" applyBorder="1" applyAlignment="1">
      <alignment vertical="center" wrapText="1"/>
    </xf>
    <xf numFmtId="0" fontId="1" fillId="0" borderId="5" xfId="0" applyFont="1" applyBorder="1" applyAlignment="1">
      <alignment horizontal="left" vertical="center" wrapText="1"/>
    </xf>
    <xf numFmtId="0" fontId="1" fillId="0" borderId="27" xfId="0" applyFont="1" applyBorder="1" applyAlignment="1">
      <alignment horizontal="left" vertical="center" wrapText="1"/>
    </xf>
    <xf numFmtId="0" fontId="1" fillId="0" borderId="4" xfId="0" applyFont="1" applyBorder="1" applyAlignment="1">
      <alignment horizontal="left" vertical="center" wrapText="1"/>
    </xf>
    <xf numFmtId="0" fontId="6" fillId="0" borderId="1" xfId="0" applyFont="1" applyBorder="1" applyAlignment="1">
      <alignment horizontal="center" vertical="center" wrapText="1"/>
    </xf>
    <xf numFmtId="41" fontId="6" fillId="0" borderId="5" xfId="0" applyNumberFormat="1" applyFont="1" applyBorder="1" applyAlignment="1">
      <alignment horizontal="center" vertical="center" wrapText="1"/>
    </xf>
    <xf numFmtId="0" fontId="1" fillId="0" borderId="15" xfId="0" applyFont="1" applyBorder="1" applyAlignment="1">
      <alignment horizontal="center" vertical="center" wrapText="1"/>
    </xf>
    <xf numFmtId="41" fontId="4" fillId="0" borderId="11" xfId="4" applyNumberFormat="1" applyFont="1" applyBorder="1" applyAlignment="1">
      <alignment horizontal="center" vertical="center" wrapText="1"/>
    </xf>
    <xf numFmtId="41" fontId="4" fillId="0" borderId="11" xfId="4" applyNumberFormat="1" applyFont="1" applyBorder="1" applyAlignment="1">
      <alignment vertical="center" wrapText="1"/>
    </xf>
    <xf numFmtId="0" fontId="4" fillId="0" borderId="2" xfId="0" applyFont="1" applyBorder="1" applyAlignment="1" applyProtection="1">
      <alignment vertical="center" wrapText="1"/>
      <protection locked="0"/>
    </xf>
    <xf numFmtId="0" fontId="4" fillId="0" borderId="20" xfId="0" applyFont="1" applyBorder="1" applyAlignment="1" applyProtection="1">
      <alignment vertical="center" wrapText="1"/>
      <protection locked="0"/>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C002C9DE-8DC0-420F-8584-9921799D6CBE}"/>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1333501</xdr:colOff>
      <xdr:row>2</xdr:row>
      <xdr:rowOff>118861</xdr:rowOff>
    </xdr:to>
    <xdr:pic>
      <xdr:nvPicPr>
        <xdr:cNvPr id="2" name="image1.jpeg">
          <a:extLst>
            <a:ext uri="{FF2B5EF4-FFF2-40B4-BE49-F238E27FC236}">
              <a16:creationId xmlns:a16="http://schemas.microsoft.com/office/drawing/2014/main" id="{9B454EEE-5009-4F66-B29C-09730498C33C}"/>
            </a:ext>
          </a:extLst>
        </xdr:cNvPr>
        <xdr:cNvPicPr/>
      </xdr:nvPicPr>
      <xdr:blipFill>
        <a:blip xmlns:r="http://schemas.openxmlformats.org/officeDocument/2006/relationships" r:embed="rId1" cstate="print"/>
        <a:stretch>
          <a:fillRect/>
        </a:stretch>
      </xdr:blipFill>
      <xdr:spPr>
        <a:xfrm>
          <a:off x="112061" y="78443"/>
          <a:ext cx="1221440" cy="347914"/>
        </a:xfrm>
        <a:prstGeom prst="rect">
          <a:avLst/>
        </a:prstGeom>
      </xdr:spPr>
    </xdr:pic>
    <xdr:clientData/>
  </xdr:twoCellAnchor>
  <xdr:twoCellAnchor editAs="oneCell">
    <xdr:from>
      <xdr:col>0</xdr:col>
      <xdr:colOff>112059</xdr:colOff>
      <xdr:row>0</xdr:row>
      <xdr:rowOff>78442</xdr:rowOff>
    </xdr:from>
    <xdr:to>
      <xdr:col>0</xdr:col>
      <xdr:colOff>1748518</xdr:colOff>
      <xdr:row>2</xdr:row>
      <xdr:rowOff>122464</xdr:rowOff>
    </xdr:to>
    <xdr:pic>
      <xdr:nvPicPr>
        <xdr:cNvPr id="3" name="image1.jpeg">
          <a:extLst>
            <a:ext uri="{FF2B5EF4-FFF2-40B4-BE49-F238E27FC236}">
              <a16:creationId xmlns:a16="http://schemas.microsoft.com/office/drawing/2014/main" id="{0CF1D626-878E-495B-8048-9B51341F3296}"/>
            </a:ext>
          </a:extLst>
        </xdr:cNvPr>
        <xdr:cNvPicPr/>
      </xdr:nvPicPr>
      <xdr:blipFill>
        <a:blip xmlns:r="http://schemas.openxmlformats.org/officeDocument/2006/relationships" r:embed="rId1" cstate="print"/>
        <a:stretch>
          <a:fillRect/>
        </a:stretch>
      </xdr:blipFill>
      <xdr:spPr>
        <a:xfrm>
          <a:off x="112059" y="78442"/>
          <a:ext cx="1636459" cy="499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40821</xdr:colOff>
      <xdr:row>0</xdr:row>
      <xdr:rowOff>149679</xdr:rowOff>
    </xdr:from>
    <xdr:to>
      <xdr:col>1</xdr:col>
      <xdr:colOff>1677280</xdr:colOff>
      <xdr:row>3</xdr:row>
      <xdr:rowOff>57630</xdr:rowOff>
    </xdr:to>
    <xdr:pic>
      <xdr:nvPicPr>
        <xdr:cNvPr id="2" name="image1.jpeg">
          <a:extLst>
            <a:ext uri="{FF2B5EF4-FFF2-40B4-BE49-F238E27FC236}">
              <a16:creationId xmlns:a16="http://schemas.microsoft.com/office/drawing/2014/main" id="{328184E9-ED41-474F-BAF3-4188156104ED}"/>
            </a:ext>
          </a:extLst>
        </xdr:cNvPr>
        <xdr:cNvPicPr/>
      </xdr:nvPicPr>
      <xdr:blipFill>
        <a:blip xmlns:r="http://schemas.openxmlformats.org/officeDocument/2006/relationships" r:embed="rId1" cstate="print"/>
        <a:stretch>
          <a:fillRect/>
        </a:stretch>
      </xdr:blipFill>
      <xdr:spPr>
        <a:xfrm>
          <a:off x="170090" y="149679"/>
          <a:ext cx="1636459" cy="49986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D7CA-C271-41B9-ACF5-8821A671D41D}">
  <sheetPr>
    <pageSetUpPr fitToPage="1"/>
  </sheetPr>
  <dimension ref="A2:O89"/>
  <sheetViews>
    <sheetView tabSelected="1" zoomScale="70" zoomScaleNormal="70" zoomScalePageLayoutView="72" workbookViewId="0">
      <selection activeCell="A41" sqref="A41"/>
    </sheetView>
  </sheetViews>
  <sheetFormatPr defaultColWidth="11" defaultRowHeight="13.5" x14ac:dyDescent="0.35"/>
  <cols>
    <col min="1" max="1" width="36.5" style="15" customWidth="1"/>
    <col min="2" max="2" width="24.25" style="15" customWidth="1"/>
    <col min="3" max="3" width="16.625" style="15" customWidth="1"/>
    <col min="4" max="4" width="11.6875" style="15" customWidth="1"/>
    <col min="5" max="5" width="19.5625" style="15" customWidth="1"/>
    <col min="6" max="6" width="21.4375" style="15" customWidth="1"/>
    <col min="7" max="7" width="25" style="15" customWidth="1"/>
    <col min="8" max="8" width="29.0625" style="15" customWidth="1"/>
    <col min="9" max="14" width="11" style="15"/>
    <col min="15" max="15" width="14.5" style="15" bestFit="1" customWidth="1"/>
    <col min="16" max="16384" width="11" style="15"/>
  </cols>
  <sheetData>
    <row r="2" spans="1:8" s="14" customFormat="1" ht="22.5" x14ac:dyDescent="0.6">
      <c r="A2" s="101" t="s">
        <v>31</v>
      </c>
      <c r="B2" s="101"/>
      <c r="C2" s="101"/>
      <c r="D2" s="101"/>
      <c r="E2" s="101"/>
      <c r="F2" s="101"/>
      <c r="G2" s="101"/>
      <c r="H2" s="101"/>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02"/>
      <c r="E6" s="102"/>
      <c r="F6" s="102"/>
    </row>
    <row r="7" spans="1:8" ht="30.5" customHeight="1" x14ac:dyDescent="0.35">
      <c r="C7" s="34" t="s">
        <v>1</v>
      </c>
      <c r="D7" s="103"/>
      <c r="E7" s="103"/>
      <c r="F7" s="103"/>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47</v>
      </c>
      <c r="B12" s="1"/>
      <c r="C12" s="6"/>
      <c r="D12" s="6"/>
      <c r="E12" s="6"/>
      <c r="F12" s="6"/>
    </row>
    <row r="13" spans="1:8" ht="18.75" customHeight="1" x14ac:dyDescent="0.35">
      <c r="A13" s="1" t="s">
        <v>40</v>
      </c>
      <c r="B13" s="1"/>
      <c r="C13" s="6"/>
      <c r="D13" s="6"/>
      <c r="E13" s="6"/>
      <c r="F13" s="6"/>
    </row>
    <row r="14" spans="1:8" ht="18.75" customHeight="1" x14ac:dyDescent="0.35">
      <c r="A14" s="1" t="s">
        <v>41</v>
      </c>
      <c r="B14" s="1"/>
      <c r="C14" s="6"/>
      <c r="D14" s="6"/>
      <c r="E14" s="6"/>
      <c r="F14" s="6"/>
    </row>
    <row r="15" spans="1:8" ht="18.75" customHeight="1" x14ac:dyDescent="0.35">
      <c r="A15" s="1" t="s">
        <v>37</v>
      </c>
      <c r="B15" s="1"/>
      <c r="C15" s="6"/>
      <c r="D15" s="6"/>
      <c r="E15" s="6"/>
      <c r="F15" s="6"/>
    </row>
    <row r="16" spans="1:8" ht="18.75" customHeight="1" x14ac:dyDescent="0.35">
      <c r="A16" s="1" t="s">
        <v>48</v>
      </c>
      <c r="B16" s="1"/>
      <c r="C16" s="6"/>
      <c r="D16" s="6"/>
      <c r="E16" s="6"/>
      <c r="F16" s="6"/>
    </row>
    <row r="17" spans="1:15" ht="13.9" x14ac:dyDescent="0.4">
      <c r="A17" s="2" t="s">
        <v>7</v>
      </c>
      <c r="B17" s="2"/>
      <c r="C17" s="7"/>
      <c r="D17" s="104"/>
      <c r="E17" s="104"/>
      <c r="F17" s="104"/>
    </row>
    <row r="18" spans="1:15" ht="13.9" x14ac:dyDescent="0.4">
      <c r="A18" s="2"/>
      <c r="B18" s="2"/>
      <c r="C18" s="7"/>
      <c r="D18" s="10"/>
      <c r="E18" s="10"/>
      <c r="F18" s="10"/>
    </row>
    <row r="19" spans="1:15" ht="13.9" x14ac:dyDescent="0.4">
      <c r="A19" s="2"/>
      <c r="B19" s="2"/>
      <c r="C19" s="7"/>
      <c r="D19" s="10"/>
      <c r="E19" s="10"/>
      <c r="F19" s="10"/>
      <c r="G19" s="21"/>
    </row>
    <row r="20" spans="1:15" ht="12" customHeight="1" x14ac:dyDescent="0.4">
      <c r="A20" s="12"/>
      <c r="B20" s="11"/>
      <c r="C20" s="11"/>
      <c r="D20" s="11"/>
      <c r="E20" s="11"/>
      <c r="F20" s="11"/>
      <c r="H20" s="16"/>
    </row>
    <row r="21" spans="1:15" ht="13.9" x14ac:dyDescent="0.35">
      <c r="A21" s="105" t="s">
        <v>8</v>
      </c>
      <c r="B21" s="105"/>
      <c r="C21" s="105"/>
      <c r="D21" s="105"/>
      <c r="E21" s="105"/>
      <c r="F21" s="105"/>
      <c r="G21" s="105"/>
      <c r="H21" s="105"/>
    </row>
    <row r="22" spans="1:15" ht="14.25" thickBot="1" x14ac:dyDescent="0.4">
      <c r="A22" s="100" t="s">
        <v>23</v>
      </c>
      <c r="B22" s="100"/>
      <c r="C22" s="100"/>
      <c r="D22" s="100"/>
      <c r="E22" s="100"/>
      <c r="F22" s="100"/>
      <c r="G22" s="100"/>
      <c r="H22" s="100"/>
    </row>
    <row r="23" spans="1:15" ht="22.9" customHeight="1" x14ac:dyDescent="0.35">
      <c r="A23" s="18" t="s">
        <v>5</v>
      </c>
      <c r="B23" s="19" t="s">
        <v>9</v>
      </c>
      <c r="C23" s="19" t="s">
        <v>10</v>
      </c>
      <c r="D23" s="20" t="s">
        <v>11</v>
      </c>
      <c r="E23" s="20" t="s">
        <v>12</v>
      </c>
      <c r="F23" s="19" t="s">
        <v>13</v>
      </c>
      <c r="G23" s="19" t="s">
        <v>14</v>
      </c>
      <c r="H23" s="74" t="s">
        <v>15</v>
      </c>
    </row>
    <row r="24" spans="1:15" ht="22.5" customHeight="1" x14ac:dyDescent="0.35">
      <c r="A24" s="173" t="s">
        <v>49</v>
      </c>
      <c r="B24" s="23"/>
      <c r="C24" s="24">
        <v>1</v>
      </c>
      <c r="D24" s="23">
        <v>1</v>
      </c>
      <c r="E24" s="25">
        <f>'Breakdown details'!F28*20%</f>
        <v>0</v>
      </c>
      <c r="F24" s="26">
        <f>C24*D24*E24</f>
        <v>0</v>
      </c>
      <c r="G24" s="76" t="s">
        <v>35</v>
      </c>
      <c r="H24" s="27" t="s">
        <v>46</v>
      </c>
      <c r="O24" s="94">
        <f>C24*D24*4000000</f>
        <v>4000000</v>
      </c>
    </row>
    <row r="25" spans="1:15" ht="20.55" customHeight="1" x14ac:dyDescent="0.35">
      <c r="A25" s="173" t="s">
        <v>50</v>
      </c>
      <c r="B25" s="23"/>
      <c r="C25" s="24">
        <v>1</v>
      </c>
      <c r="D25" s="23">
        <v>1</v>
      </c>
      <c r="E25" s="25">
        <f>'Breakdown details'!F28*40%</f>
        <v>0</v>
      </c>
      <c r="F25" s="26">
        <f>C25*D25*E25</f>
        <v>0</v>
      </c>
      <c r="G25" s="76" t="s">
        <v>36</v>
      </c>
      <c r="H25" s="75" t="s">
        <v>46</v>
      </c>
      <c r="O25" s="94">
        <f>C25*D25*2500000</f>
        <v>2500000</v>
      </c>
    </row>
    <row r="26" spans="1:15" ht="20.55" customHeight="1" x14ac:dyDescent="0.35">
      <c r="A26" s="174" t="s">
        <v>51</v>
      </c>
      <c r="B26" s="81"/>
      <c r="C26" s="98">
        <v>1</v>
      </c>
      <c r="D26" s="81">
        <v>1</v>
      </c>
      <c r="E26" s="99">
        <f>'Breakdown details'!F28*40%</f>
        <v>0</v>
      </c>
      <c r="F26" s="26">
        <f>C26*D26*E26</f>
        <v>0</v>
      </c>
      <c r="G26" s="76" t="s">
        <v>35</v>
      </c>
      <c r="H26" s="27" t="s">
        <v>46</v>
      </c>
      <c r="O26" s="94"/>
    </row>
    <row r="27" spans="1:15" ht="19.05" customHeight="1" x14ac:dyDescent="0.35">
      <c r="A27" s="79"/>
      <c r="B27" s="80"/>
      <c r="C27" s="81"/>
      <c r="D27" s="81"/>
      <c r="E27" s="82"/>
      <c r="F27" s="82"/>
      <c r="G27" s="83"/>
      <c r="H27" s="86"/>
      <c r="O27" s="94">
        <f>SUM(O24:O25)</f>
        <v>6500000</v>
      </c>
    </row>
    <row r="28" spans="1:15" ht="21.5" customHeight="1" thickBot="1" x14ac:dyDescent="0.4">
      <c r="A28" s="28" t="s">
        <v>16</v>
      </c>
      <c r="B28" s="29"/>
      <c r="C28" s="30"/>
      <c r="D28" s="29"/>
      <c r="E28" s="30"/>
      <c r="F28" s="31">
        <f>SUM(F24:F27)</f>
        <v>0</v>
      </c>
      <c r="G28" s="32"/>
      <c r="H28" s="33"/>
    </row>
    <row r="29" spans="1:15" ht="13.9" x14ac:dyDescent="0.35">
      <c r="A29" s="34"/>
      <c r="B29" s="35"/>
      <c r="C29" s="36"/>
      <c r="D29" s="35"/>
      <c r="E29" s="36"/>
      <c r="F29" s="37"/>
      <c r="G29" s="38"/>
      <c r="H29" s="39"/>
    </row>
    <row r="30" spans="1:15" ht="20" customHeight="1" thickBot="1" x14ac:dyDescent="0.4">
      <c r="A30" s="100" t="s">
        <v>24</v>
      </c>
      <c r="B30" s="100"/>
      <c r="C30" s="100"/>
      <c r="D30" s="100"/>
      <c r="E30" s="100"/>
      <c r="F30" s="100"/>
      <c r="G30" s="100"/>
      <c r="H30" s="100"/>
    </row>
    <row r="31" spans="1:15" x14ac:dyDescent="0.35">
      <c r="A31" s="106" t="s">
        <v>17</v>
      </c>
      <c r="B31" s="108" t="s">
        <v>34</v>
      </c>
      <c r="C31" s="108" t="s">
        <v>10</v>
      </c>
      <c r="D31" s="110" t="s">
        <v>11</v>
      </c>
      <c r="E31" s="112" t="s">
        <v>12</v>
      </c>
      <c r="F31" s="114" t="s">
        <v>13</v>
      </c>
      <c r="G31" s="108" t="s">
        <v>14</v>
      </c>
      <c r="H31" s="116" t="s">
        <v>15</v>
      </c>
    </row>
    <row r="32" spans="1:15" x14ac:dyDescent="0.35">
      <c r="A32" s="107"/>
      <c r="B32" s="109"/>
      <c r="C32" s="109"/>
      <c r="D32" s="111"/>
      <c r="E32" s="113"/>
      <c r="F32" s="115"/>
      <c r="G32" s="109"/>
      <c r="H32" s="117"/>
    </row>
    <row r="33" spans="1:8" ht="31.5" customHeight="1" x14ac:dyDescent="0.35">
      <c r="A33" s="22" t="s">
        <v>89</v>
      </c>
      <c r="B33" s="23" t="s">
        <v>52</v>
      </c>
      <c r="C33" s="24">
        <v>9</v>
      </c>
      <c r="D33" s="40">
        <v>4</v>
      </c>
      <c r="E33" s="25">
        <v>850000</v>
      </c>
      <c r="F33" s="26">
        <f>C33*D33*E33</f>
        <v>30600000</v>
      </c>
      <c r="G33" s="41" t="s">
        <v>38</v>
      </c>
      <c r="H33" s="27" t="s">
        <v>53</v>
      </c>
    </row>
    <row r="34" spans="1:8" ht="15" customHeight="1" x14ac:dyDescent="0.35">
      <c r="B34" s="23"/>
      <c r="C34" s="42"/>
      <c r="D34" s="40"/>
      <c r="E34" s="43"/>
      <c r="F34" s="26"/>
      <c r="G34" s="41"/>
      <c r="H34" s="27"/>
    </row>
    <row r="35" spans="1:8" ht="22.5" customHeight="1" thickBot="1" x14ac:dyDescent="0.4">
      <c r="A35" s="28" t="s">
        <v>16</v>
      </c>
      <c r="B35" s="29"/>
      <c r="C35" s="44"/>
      <c r="D35" s="29"/>
      <c r="E35" s="44"/>
      <c r="F35" s="45">
        <f>SUM(F33:F34)</f>
        <v>30600000</v>
      </c>
      <c r="G35" s="32"/>
      <c r="H35" s="33"/>
    </row>
    <row r="36" spans="1:8" ht="13.9" x14ac:dyDescent="0.35">
      <c r="A36" s="34"/>
      <c r="B36" s="35"/>
      <c r="C36" s="36"/>
      <c r="D36" s="35"/>
      <c r="E36" s="36"/>
      <c r="F36" s="46"/>
      <c r="G36" s="38"/>
      <c r="H36" s="39"/>
    </row>
    <row r="37" spans="1:8" ht="18" customHeight="1" thickBot="1" x14ac:dyDescent="0.4">
      <c r="A37" s="100" t="s">
        <v>25</v>
      </c>
      <c r="B37" s="100"/>
      <c r="C37" s="100"/>
      <c r="D37" s="100"/>
      <c r="E37" s="100"/>
      <c r="F37" s="100"/>
      <c r="G37" s="100"/>
      <c r="H37" s="100"/>
    </row>
    <row r="38" spans="1:8" x14ac:dyDescent="0.35">
      <c r="A38" s="106" t="s">
        <v>17</v>
      </c>
      <c r="B38" s="108" t="s">
        <v>34</v>
      </c>
      <c r="C38" s="108" t="s">
        <v>10</v>
      </c>
      <c r="D38" s="110" t="s">
        <v>11</v>
      </c>
      <c r="E38" s="112" t="s">
        <v>12</v>
      </c>
      <c r="F38" s="114" t="s">
        <v>13</v>
      </c>
      <c r="G38" s="108" t="s">
        <v>14</v>
      </c>
      <c r="H38" s="116" t="s">
        <v>15</v>
      </c>
    </row>
    <row r="39" spans="1:8" x14ac:dyDescent="0.35">
      <c r="A39" s="107"/>
      <c r="B39" s="109"/>
      <c r="C39" s="109"/>
      <c r="D39" s="111"/>
      <c r="E39" s="113"/>
      <c r="F39" s="115"/>
      <c r="G39" s="109"/>
      <c r="H39" s="117"/>
    </row>
    <row r="40" spans="1:8" ht="32" customHeight="1" x14ac:dyDescent="0.35">
      <c r="A40" s="22" t="s">
        <v>90</v>
      </c>
      <c r="B40" s="23" t="s">
        <v>52</v>
      </c>
      <c r="C40" s="24">
        <v>6</v>
      </c>
      <c r="D40" s="40">
        <v>4</v>
      </c>
      <c r="E40" s="25">
        <v>430000</v>
      </c>
      <c r="F40" s="26">
        <f>C40*D40*E40</f>
        <v>10320000</v>
      </c>
      <c r="G40" s="41" t="s">
        <v>26</v>
      </c>
      <c r="H40" s="27" t="s">
        <v>54</v>
      </c>
    </row>
    <row r="41" spans="1:8" ht="32" customHeight="1" x14ac:dyDescent="0.35">
      <c r="A41" s="22" t="s">
        <v>91</v>
      </c>
      <c r="B41" s="23" t="s">
        <v>52</v>
      </c>
      <c r="C41" s="24">
        <v>6</v>
      </c>
      <c r="D41" s="40">
        <v>4</v>
      </c>
      <c r="E41" s="25">
        <v>290000</v>
      </c>
      <c r="F41" s="26">
        <f>C41*D41*E41</f>
        <v>6960000</v>
      </c>
      <c r="G41" s="41" t="s">
        <v>26</v>
      </c>
      <c r="H41" s="27" t="s">
        <v>54</v>
      </c>
    </row>
    <row r="42" spans="1:8" ht="15" customHeight="1" x14ac:dyDescent="0.35">
      <c r="B42" s="23"/>
      <c r="C42" s="42"/>
      <c r="D42" s="40"/>
      <c r="E42" s="43"/>
      <c r="F42" s="26"/>
      <c r="G42" s="41"/>
      <c r="H42" s="27"/>
    </row>
    <row r="43" spans="1:8" ht="17.55" customHeight="1" thickBot="1" x14ac:dyDescent="0.4">
      <c r="A43" s="28" t="s">
        <v>16</v>
      </c>
      <c r="B43" s="29"/>
      <c r="C43" s="44"/>
      <c r="D43" s="29"/>
      <c r="E43" s="44"/>
      <c r="F43" s="45">
        <f>SUM(F40:F42)</f>
        <v>17280000</v>
      </c>
      <c r="G43" s="32"/>
      <c r="H43" s="33"/>
    </row>
    <row r="44" spans="1:8" ht="13.9" x14ac:dyDescent="0.35">
      <c r="A44" s="34"/>
      <c r="B44" s="35"/>
      <c r="C44" s="35"/>
      <c r="D44" s="35"/>
      <c r="E44" s="47"/>
      <c r="F44" s="48"/>
      <c r="G44" s="38"/>
      <c r="H44" s="39"/>
    </row>
    <row r="45" spans="1:8" ht="14.25" thickBot="1" x14ac:dyDescent="0.4">
      <c r="A45" s="100" t="s">
        <v>27</v>
      </c>
      <c r="B45" s="100"/>
      <c r="C45" s="100"/>
      <c r="D45" s="100"/>
      <c r="E45" s="100"/>
      <c r="F45" s="100"/>
      <c r="G45" s="100"/>
      <c r="H45" s="100"/>
    </row>
    <row r="46" spans="1:8" ht="22.5" customHeight="1" x14ac:dyDescent="0.35">
      <c r="A46" s="18" t="s">
        <v>17</v>
      </c>
      <c r="B46" s="19" t="s">
        <v>34</v>
      </c>
      <c r="C46" s="19" t="s">
        <v>10</v>
      </c>
      <c r="D46" s="20" t="s">
        <v>11</v>
      </c>
      <c r="E46" s="20" t="s">
        <v>12</v>
      </c>
      <c r="F46" s="19" t="s">
        <v>13</v>
      </c>
      <c r="G46" s="19" t="s">
        <v>14</v>
      </c>
      <c r="H46" s="19" t="s">
        <v>15</v>
      </c>
    </row>
    <row r="47" spans="1:8" ht="29" customHeight="1" x14ac:dyDescent="0.35">
      <c r="A47" s="87" t="s">
        <v>44</v>
      </c>
      <c r="B47" s="120" t="s">
        <v>55</v>
      </c>
      <c r="C47" s="121">
        <v>1</v>
      </c>
      <c r="D47" s="122">
        <v>4</v>
      </c>
      <c r="E47" s="77">
        <v>5000000</v>
      </c>
      <c r="F47" s="78">
        <f t="shared" ref="F47:F49" si="0">C47*D47*E47</f>
        <v>20000000</v>
      </c>
      <c r="G47" s="41" t="s">
        <v>38</v>
      </c>
      <c r="H47" s="27" t="s">
        <v>56</v>
      </c>
    </row>
    <row r="48" spans="1:8" ht="43.9" customHeight="1" x14ac:dyDescent="0.35">
      <c r="A48" s="49" t="s">
        <v>57</v>
      </c>
      <c r="B48" s="23" t="s">
        <v>58</v>
      </c>
      <c r="C48" s="42">
        <v>1</v>
      </c>
      <c r="D48" s="40">
        <v>4</v>
      </c>
      <c r="E48" s="50">
        <v>1200000</v>
      </c>
      <c r="F48" s="78">
        <f t="shared" si="0"/>
        <v>4800000</v>
      </c>
      <c r="G48" s="41" t="s">
        <v>38</v>
      </c>
      <c r="H48" s="27" t="s">
        <v>59</v>
      </c>
    </row>
    <row r="49" spans="1:8" ht="29.55" customHeight="1" x14ac:dyDescent="0.35">
      <c r="A49" s="49" t="s">
        <v>42</v>
      </c>
      <c r="B49" s="23" t="s">
        <v>60</v>
      </c>
      <c r="C49" s="42">
        <v>4</v>
      </c>
      <c r="D49" s="40">
        <v>1</v>
      </c>
      <c r="E49" s="95">
        <v>1500000</v>
      </c>
      <c r="F49" s="78">
        <f t="shared" si="0"/>
        <v>6000000</v>
      </c>
      <c r="G49" s="41" t="s">
        <v>38</v>
      </c>
      <c r="H49" s="27" t="s">
        <v>61</v>
      </c>
    </row>
    <row r="50" spans="1:8" ht="29.55" customHeight="1" x14ac:dyDescent="0.35">
      <c r="A50" s="87" t="s">
        <v>44</v>
      </c>
      <c r="B50" s="120" t="s">
        <v>62</v>
      </c>
      <c r="C50" s="121">
        <v>1</v>
      </c>
      <c r="D50" s="122">
        <v>4</v>
      </c>
      <c r="E50" s="77">
        <v>3000000</v>
      </c>
      <c r="F50" s="78">
        <f t="shared" ref="F50:F55" si="1">C50*D50*E50</f>
        <v>12000000</v>
      </c>
      <c r="G50" s="41" t="s">
        <v>38</v>
      </c>
      <c r="H50" s="27" t="s">
        <v>56</v>
      </c>
    </row>
    <row r="51" spans="1:8" ht="43.15" customHeight="1" x14ac:dyDescent="0.35">
      <c r="A51" s="49" t="s">
        <v>57</v>
      </c>
      <c r="B51" s="23" t="s">
        <v>58</v>
      </c>
      <c r="C51" s="42">
        <v>1</v>
      </c>
      <c r="D51" s="40">
        <v>4</v>
      </c>
      <c r="E51" s="50">
        <v>1200000</v>
      </c>
      <c r="F51" s="78">
        <f t="shared" si="1"/>
        <v>4800000</v>
      </c>
      <c r="G51" s="41" t="s">
        <v>38</v>
      </c>
      <c r="H51" s="27" t="s">
        <v>59</v>
      </c>
    </row>
    <row r="52" spans="1:8" ht="29.55" customHeight="1" x14ac:dyDescent="0.35">
      <c r="A52" s="49" t="s">
        <v>42</v>
      </c>
      <c r="B52" s="23" t="s">
        <v>45</v>
      </c>
      <c r="C52" s="42">
        <v>4</v>
      </c>
      <c r="D52" s="40">
        <v>1</v>
      </c>
      <c r="E52" s="95">
        <v>1500000</v>
      </c>
      <c r="F52" s="78">
        <f t="shared" si="1"/>
        <v>6000000</v>
      </c>
      <c r="G52" s="41" t="s">
        <v>38</v>
      </c>
      <c r="H52" s="27" t="s">
        <v>61</v>
      </c>
    </row>
    <row r="53" spans="1:8" ht="41.65" customHeight="1" x14ac:dyDescent="0.35">
      <c r="A53" s="49" t="s">
        <v>63</v>
      </c>
      <c r="B53" s="81" t="s">
        <v>64</v>
      </c>
      <c r="C53" s="123">
        <v>1</v>
      </c>
      <c r="D53" s="124">
        <v>4</v>
      </c>
      <c r="E53" s="50">
        <v>1000000</v>
      </c>
      <c r="F53" s="119">
        <f t="shared" si="1"/>
        <v>4000000</v>
      </c>
      <c r="G53" s="41" t="s">
        <v>38</v>
      </c>
      <c r="H53" s="27" t="s">
        <v>59</v>
      </c>
    </row>
    <row r="54" spans="1:8" ht="39.4" customHeight="1" x14ac:dyDescent="0.35">
      <c r="A54" s="49" t="s">
        <v>65</v>
      </c>
      <c r="B54" s="23" t="s">
        <v>66</v>
      </c>
      <c r="C54" s="123">
        <v>1</v>
      </c>
      <c r="D54" s="124">
        <v>4</v>
      </c>
      <c r="E54" s="50">
        <v>1200000</v>
      </c>
      <c r="F54" s="118">
        <f t="shared" si="1"/>
        <v>4800000</v>
      </c>
      <c r="G54" s="41" t="s">
        <v>38</v>
      </c>
      <c r="H54" s="27" t="s">
        <v>59</v>
      </c>
    </row>
    <row r="55" spans="1:8" ht="29.55" customHeight="1" x14ac:dyDescent="0.35">
      <c r="A55" s="49" t="s">
        <v>42</v>
      </c>
      <c r="B55" s="81" t="s">
        <v>43</v>
      </c>
      <c r="C55" s="123">
        <v>4</v>
      </c>
      <c r="D55" s="124">
        <v>1</v>
      </c>
      <c r="E55" s="50">
        <v>1500000</v>
      </c>
      <c r="F55" s="85">
        <f t="shared" si="1"/>
        <v>6000000</v>
      </c>
      <c r="G55" s="41" t="s">
        <v>38</v>
      </c>
      <c r="H55" s="27" t="s">
        <v>61</v>
      </c>
    </row>
    <row r="56" spans="1:8" ht="17.55" customHeight="1" x14ac:dyDescent="0.35">
      <c r="A56" s="49"/>
      <c r="B56" s="88"/>
      <c r="C56" s="89"/>
      <c r="D56" s="90"/>
      <c r="E56" s="84"/>
      <c r="F56" s="85"/>
      <c r="G56" s="91"/>
      <c r="H56" s="92"/>
    </row>
    <row r="57" spans="1:8" ht="18" customHeight="1" thickBot="1" x14ac:dyDescent="0.4">
      <c r="A57" s="28" t="s">
        <v>16</v>
      </c>
      <c r="B57" s="29"/>
      <c r="C57" s="44"/>
      <c r="D57" s="29"/>
      <c r="E57" s="51"/>
      <c r="F57" s="45">
        <f>SUM(F47:F56)</f>
        <v>68400000</v>
      </c>
      <c r="G57" s="32"/>
      <c r="H57" s="33"/>
    </row>
    <row r="58" spans="1:8" ht="18" customHeight="1" x14ac:dyDescent="0.35">
      <c r="A58" s="125"/>
      <c r="B58" s="126"/>
      <c r="C58" s="36"/>
      <c r="D58" s="126"/>
      <c r="E58" s="52"/>
      <c r="F58" s="46"/>
      <c r="G58" s="127"/>
      <c r="H58" s="128"/>
    </row>
    <row r="59" spans="1:8" ht="14.25" thickBot="1" x14ac:dyDescent="0.4">
      <c r="A59" s="158" t="s">
        <v>67</v>
      </c>
      <c r="B59" s="158"/>
      <c r="C59" s="158"/>
      <c r="D59" s="158"/>
      <c r="E59" s="158"/>
      <c r="F59" s="158"/>
      <c r="G59" s="158"/>
      <c r="H59" s="158"/>
    </row>
    <row r="60" spans="1:8" x14ac:dyDescent="0.35">
      <c r="A60" s="106" t="s">
        <v>17</v>
      </c>
      <c r="B60" s="114" t="s">
        <v>34</v>
      </c>
      <c r="C60" s="114" t="s">
        <v>10</v>
      </c>
      <c r="D60" s="112" t="s">
        <v>11</v>
      </c>
      <c r="E60" s="112" t="s">
        <v>12</v>
      </c>
      <c r="F60" s="114" t="s">
        <v>13</v>
      </c>
      <c r="G60" s="114" t="s">
        <v>14</v>
      </c>
      <c r="H60" s="159" t="s">
        <v>15</v>
      </c>
    </row>
    <row r="61" spans="1:8" x14ac:dyDescent="0.35">
      <c r="A61" s="107"/>
      <c r="B61" s="115"/>
      <c r="C61" s="115"/>
      <c r="D61" s="113"/>
      <c r="E61" s="113"/>
      <c r="F61" s="115"/>
      <c r="G61" s="115"/>
      <c r="H61" s="160"/>
    </row>
    <row r="62" spans="1:8" ht="48.4" customHeight="1" x14ac:dyDescent="0.35">
      <c r="A62" s="147" t="s">
        <v>71</v>
      </c>
      <c r="B62" s="161" t="s">
        <v>68</v>
      </c>
      <c r="C62" s="162">
        <v>1</v>
      </c>
      <c r="D62" s="163">
        <v>1</v>
      </c>
      <c r="E62" s="164">
        <f>'Breakdown Workshop-Training'!F19</f>
        <v>52950000</v>
      </c>
      <c r="F62" s="78">
        <f>C62*D62*E62</f>
        <v>52950000</v>
      </c>
      <c r="G62" s="165" t="s">
        <v>69</v>
      </c>
      <c r="H62" s="166" t="s">
        <v>75</v>
      </c>
    </row>
    <row r="63" spans="1:8" ht="48.4" customHeight="1" x14ac:dyDescent="0.35">
      <c r="A63" s="147" t="s">
        <v>70</v>
      </c>
      <c r="B63" s="161" t="s">
        <v>68</v>
      </c>
      <c r="C63" s="162">
        <v>1</v>
      </c>
      <c r="D63" s="163">
        <v>1</v>
      </c>
      <c r="E63" s="164">
        <f>'Breakdown Workshop-Training'!F24</f>
        <v>36000000</v>
      </c>
      <c r="F63" s="78">
        <f>C63*D63*E63</f>
        <v>36000000</v>
      </c>
      <c r="G63" s="165" t="s">
        <v>69</v>
      </c>
      <c r="H63" s="166" t="s">
        <v>75</v>
      </c>
    </row>
    <row r="64" spans="1:8" ht="48.4" customHeight="1" x14ac:dyDescent="0.35">
      <c r="A64" s="147" t="s">
        <v>72</v>
      </c>
      <c r="B64" s="161" t="s">
        <v>68</v>
      </c>
      <c r="C64" s="162">
        <v>3</v>
      </c>
      <c r="D64" s="163">
        <v>1</v>
      </c>
      <c r="E64" s="164">
        <v>2000000</v>
      </c>
      <c r="F64" s="78">
        <f t="shared" ref="F63:F65" si="2">C64*D64*E64</f>
        <v>6000000</v>
      </c>
      <c r="G64" s="165" t="s">
        <v>69</v>
      </c>
      <c r="H64" s="166"/>
    </row>
    <row r="65" spans="1:15" ht="36.85" customHeight="1" x14ac:dyDescent="0.35">
      <c r="A65" s="147" t="s">
        <v>73</v>
      </c>
      <c r="B65" s="161"/>
      <c r="C65" s="162">
        <v>1</v>
      </c>
      <c r="D65" s="163">
        <v>1</v>
      </c>
      <c r="E65" s="164">
        <v>60000000</v>
      </c>
      <c r="F65" s="78">
        <f t="shared" si="2"/>
        <v>60000000</v>
      </c>
      <c r="G65" s="165" t="s">
        <v>74</v>
      </c>
      <c r="H65" s="166"/>
    </row>
    <row r="66" spans="1:15" ht="20.55" customHeight="1" x14ac:dyDescent="0.35">
      <c r="A66" s="167"/>
      <c r="B66" s="40"/>
      <c r="C66" s="40"/>
      <c r="D66" s="168"/>
      <c r="E66" s="169"/>
      <c r="F66" s="78"/>
      <c r="G66" s="122"/>
      <c r="H66" s="170"/>
    </row>
    <row r="67" spans="1:15" ht="17.55" customHeight="1" thickBot="1" x14ac:dyDescent="0.4">
      <c r="A67" s="28" t="s">
        <v>16</v>
      </c>
      <c r="B67" s="29"/>
      <c r="C67" s="44"/>
      <c r="D67" s="29"/>
      <c r="E67" s="171"/>
      <c r="F67" s="172">
        <f>SUM(F62:F66)</f>
        <v>154950000</v>
      </c>
      <c r="G67" s="32"/>
      <c r="H67" s="33"/>
    </row>
    <row r="68" spans="1:15" ht="18" customHeight="1" x14ac:dyDescent="0.35">
      <c r="A68" s="125"/>
      <c r="B68" s="126"/>
      <c r="C68" s="36"/>
      <c r="D68" s="126"/>
      <c r="E68" s="52"/>
      <c r="F68" s="46"/>
      <c r="G68" s="127"/>
      <c r="H68" s="128"/>
    </row>
    <row r="69" spans="1:15" ht="18" customHeight="1" x14ac:dyDescent="0.35">
      <c r="A69" s="125"/>
      <c r="B69" s="126"/>
      <c r="C69" s="36"/>
      <c r="D69" s="126"/>
      <c r="E69" s="52"/>
      <c r="F69" s="46"/>
      <c r="G69" s="127"/>
      <c r="H69" s="128"/>
    </row>
    <row r="70" spans="1:15" s="38" customFormat="1" ht="13.9" x14ac:dyDescent="0.35">
      <c r="A70" s="53"/>
      <c r="B70" s="54"/>
      <c r="E70" s="55"/>
      <c r="F70" s="9"/>
    </row>
    <row r="71" spans="1:15" s="38" customFormat="1" ht="13.9" thickBot="1" x14ac:dyDescent="0.55000000000000004">
      <c r="F71" s="9"/>
    </row>
    <row r="72" spans="1:15" s="38" customFormat="1" ht="13.9" x14ac:dyDescent="0.5">
      <c r="A72" s="56" t="s">
        <v>16</v>
      </c>
      <c r="B72" s="57"/>
      <c r="C72" s="58"/>
      <c r="D72" s="59"/>
      <c r="E72" s="60">
        <f>F28+F35+F43+F57+F67</f>
        <v>271230000</v>
      </c>
      <c r="F72" s="9"/>
      <c r="G72" s="96"/>
      <c r="O72" s="93" t="e">
        <f>O27+F35+F43+F57+#REF!</f>
        <v>#REF!</v>
      </c>
    </row>
    <row r="73" spans="1:15" s="38" customFormat="1" ht="13.9" x14ac:dyDescent="0.4">
      <c r="A73" s="14" t="s">
        <v>32</v>
      </c>
      <c r="B73" s="15"/>
      <c r="C73" s="15"/>
      <c r="D73" s="15"/>
      <c r="E73" s="70">
        <f>E72*11%</f>
        <v>29835300</v>
      </c>
      <c r="F73" s="21"/>
      <c r="G73" s="15"/>
      <c r="H73" s="15"/>
    </row>
    <row r="74" spans="1:15" s="38" customFormat="1" ht="16.899999999999999" x14ac:dyDescent="0.5">
      <c r="A74" s="71" t="s">
        <v>33</v>
      </c>
      <c r="B74" s="72"/>
      <c r="C74" s="72"/>
      <c r="D74" s="72"/>
      <c r="E74" s="73">
        <f>SUM(E72:E73)</f>
        <v>301065300</v>
      </c>
      <c r="F74" s="17"/>
      <c r="G74" s="15"/>
      <c r="H74" s="15"/>
    </row>
    <row r="75" spans="1:15" s="38" customFormat="1" x14ac:dyDescent="0.35">
      <c r="A75" s="8"/>
      <c r="B75" s="15"/>
      <c r="C75" s="15"/>
      <c r="D75" s="15"/>
      <c r="E75" s="69"/>
      <c r="F75" s="15"/>
      <c r="G75" s="15"/>
      <c r="H75" s="15"/>
    </row>
    <row r="76" spans="1:15" s="38" customFormat="1" ht="13.9" x14ac:dyDescent="0.4">
      <c r="A76" s="2" t="s">
        <v>18</v>
      </c>
      <c r="B76" s="61"/>
      <c r="C76" s="15"/>
      <c r="D76" s="15"/>
      <c r="E76" s="15"/>
      <c r="F76" s="17"/>
      <c r="G76" s="62"/>
      <c r="H76" s="63"/>
    </row>
    <row r="77" spans="1:15" s="38" customFormat="1" x14ac:dyDescent="0.35">
      <c r="A77" s="64" t="s">
        <v>30</v>
      </c>
      <c r="C77" s="15"/>
      <c r="D77" s="15"/>
      <c r="E77" s="15"/>
      <c r="F77" s="21"/>
      <c r="G77" s="15"/>
      <c r="H77" s="15"/>
    </row>
    <row r="78" spans="1:15" s="38" customFormat="1" x14ac:dyDescent="0.35">
      <c r="A78" s="64" t="s">
        <v>39</v>
      </c>
      <c r="C78" s="15"/>
      <c r="D78" s="15"/>
      <c r="E78" s="15"/>
      <c r="F78" s="17"/>
      <c r="G78" s="15"/>
      <c r="H78" s="15"/>
    </row>
    <row r="79" spans="1:15" s="38" customFormat="1" x14ac:dyDescent="0.35">
      <c r="A79" s="64" t="s">
        <v>28</v>
      </c>
      <c r="C79" s="15"/>
      <c r="D79" s="15"/>
      <c r="E79" s="15"/>
      <c r="F79" s="21"/>
      <c r="G79" s="15"/>
      <c r="H79" s="15"/>
    </row>
    <row r="80" spans="1:15" s="38" customFormat="1" x14ac:dyDescent="0.35">
      <c r="A80" s="15" t="s">
        <v>29</v>
      </c>
      <c r="C80" s="15"/>
      <c r="D80" s="15"/>
      <c r="E80" s="15"/>
      <c r="F80" s="15"/>
      <c r="G80" s="15"/>
      <c r="H80" s="15"/>
    </row>
    <row r="81" spans="1:8" s="38" customFormat="1" x14ac:dyDescent="0.35">
      <c r="A81" s="65"/>
      <c r="C81" s="15"/>
      <c r="D81" s="15"/>
      <c r="E81" s="15"/>
      <c r="F81" s="15"/>
      <c r="G81" s="15"/>
      <c r="H81" s="15"/>
    </row>
    <row r="82" spans="1:8" s="38" customFormat="1" x14ac:dyDescent="0.35">
      <c r="A82" s="15"/>
      <c r="B82" s="66"/>
      <c r="C82" s="15"/>
      <c r="D82" s="15"/>
      <c r="E82" s="15"/>
      <c r="F82" s="15"/>
      <c r="G82" s="15"/>
      <c r="H82" s="15"/>
    </row>
    <row r="83" spans="1:8" s="38" customFormat="1" x14ac:dyDescent="0.35">
      <c r="A83" s="67" t="s">
        <v>19</v>
      </c>
      <c r="B83" s="15"/>
      <c r="C83" s="67" t="s">
        <v>20</v>
      </c>
      <c r="D83" s="15"/>
      <c r="E83" s="15"/>
      <c r="F83" s="15"/>
      <c r="H83" s="15"/>
    </row>
    <row r="84" spans="1:8" x14ac:dyDescent="0.35">
      <c r="A84" s="67"/>
      <c r="B84" s="68"/>
      <c r="D84" s="68"/>
      <c r="E84" s="68"/>
      <c r="G84" s="38"/>
    </row>
    <row r="85" spans="1:8" x14ac:dyDescent="0.35">
      <c r="A85" s="67" t="s">
        <v>21</v>
      </c>
      <c r="C85" s="67" t="s">
        <v>20</v>
      </c>
      <c r="G85" s="38"/>
    </row>
    <row r="86" spans="1:8" x14ac:dyDescent="0.35">
      <c r="A86" s="67"/>
      <c r="G86" s="38"/>
    </row>
    <row r="87" spans="1:8" x14ac:dyDescent="0.35">
      <c r="A87" s="67" t="s">
        <v>22</v>
      </c>
      <c r="C87" s="67" t="s">
        <v>20</v>
      </c>
      <c r="G87" s="38"/>
    </row>
    <row r="88" spans="1:8" x14ac:dyDescent="0.35">
      <c r="A88" s="38"/>
      <c r="C88" s="38"/>
    </row>
    <row r="89" spans="1:8" x14ac:dyDescent="0.35">
      <c r="A89" s="38"/>
      <c r="B89" s="38"/>
      <c r="C89" s="38"/>
      <c r="D89" s="38"/>
      <c r="E89" s="38"/>
      <c r="F89" s="9"/>
      <c r="G89" s="38"/>
      <c r="H89" s="38"/>
    </row>
  </sheetData>
  <mergeCells count="34">
    <mergeCell ref="A59:H59"/>
    <mergeCell ref="A60:A61"/>
    <mergeCell ref="B60:B61"/>
    <mergeCell ref="C60:C61"/>
    <mergeCell ref="D60:D61"/>
    <mergeCell ref="E60:E61"/>
    <mergeCell ref="F60:F61"/>
    <mergeCell ref="G60:G61"/>
    <mergeCell ref="H60:H61"/>
    <mergeCell ref="A45:H45"/>
    <mergeCell ref="A37:H37"/>
    <mergeCell ref="A38:A39"/>
    <mergeCell ref="B38:B39"/>
    <mergeCell ref="C38:C39"/>
    <mergeCell ref="D38:D39"/>
    <mergeCell ref="E38:E39"/>
    <mergeCell ref="F38:F39"/>
    <mergeCell ref="G38:G39"/>
    <mergeCell ref="H38:H39"/>
    <mergeCell ref="A30:H30"/>
    <mergeCell ref="A31:A32"/>
    <mergeCell ref="B31:B32"/>
    <mergeCell ref="C31:C32"/>
    <mergeCell ref="D31:D32"/>
    <mergeCell ref="E31:E32"/>
    <mergeCell ref="F31:F32"/>
    <mergeCell ref="G31:G32"/>
    <mergeCell ref="H31:H32"/>
    <mergeCell ref="A22:H22"/>
    <mergeCell ref="A2:H2"/>
    <mergeCell ref="D6:F6"/>
    <mergeCell ref="D7:F7"/>
    <mergeCell ref="D17:F17"/>
    <mergeCell ref="A21:H21"/>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70" xr:uid="{E16340AC-5A98-4BE6-8BA1-289CB9B8AB30}"/>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E094F88E-4020-4283-A1C0-BD3EB97ECF16}">
      <formula1>#REF!</formula1>
    </dataValidation>
    <dataValidation type="list" errorStyle="information" allowBlank="1" showInputMessage="1" showErrorMessage="1" errorTitle="Andere?" error="Bitte einfach eintragen." sqref="G40:G42 G33:G34 G47:G55" xr:uid="{1C8D3D72-0794-4BB1-A769-04E5219327FF}">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40:D42 D33:D34 D47:D56" xr:uid="{041AC805-00C4-4AEA-B16E-EEC036F0D8EF}"/>
    <dataValidation errorStyle="information" allowBlank="1" showInputMessage="1" showErrorMessage="1" errorTitle="Andere?" error="Bitte einfach eintragen." sqref="G29 G57:G58 G68:G69" xr:uid="{EF19C463-D710-4E89-B077-CCAFE6BAA545}"/>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59EB-2CC6-45AC-B978-41E0E9364FB7}">
  <dimension ref="A2:O89"/>
  <sheetViews>
    <sheetView topLeftCell="A37" zoomScale="70" zoomScaleNormal="70" workbookViewId="0">
      <selection activeCell="A40" sqref="A40"/>
    </sheetView>
  </sheetViews>
  <sheetFormatPr defaultColWidth="11" defaultRowHeight="13.5" x14ac:dyDescent="0.35"/>
  <cols>
    <col min="1" max="1" width="36.5" style="15" customWidth="1"/>
    <col min="2" max="2" width="24.25" style="15" customWidth="1"/>
    <col min="3" max="3" width="16.625" style="15" customWidth="1"/>
    <col min="4" max="4" width="11.6875" style="15" customWidth="1"/>
    <col min="5" max="5" width="19.5625" style="15" customWidth="1"/>
    <col min="6" max="6" width="21.4375" style="15" customWidth="1"/>
    <col min="7" max="7" width="25" style="15" customWidth="1"/>
    <col min="8" max="8" width="29.0625" style="15" customWidth="1"/>
    <col min="9" max="14" width="11" style="15"/>
    <col min="15" max="15" width="14.5" style="15" bestFit="1" customWidth="1"/>
    <col min="16" max="16384" width="11" style="15"/>
  </cols>
  <sheetData>
    <row r="2" spans="1:8" s="14" customFormat="1" ht="22.5" x14ac:dyDescent="0.6">
      <c r="A2" s="101" t="s">
        <v>31</v>
      </c>
      <c r="B2" s="101"/>
      <c r="C2" s="101"/>
      <c r="D2" s="101"/>
      <c r="E2" s="101"/>
      <c r="F2" s="101"/>
      <c r="G2" s="101"/>
      <c r="H2" s="101"/>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02"/>
      <c r="E6" s="102"/>
      <c r="F6" s="102"/>
    </row>
    <row r="7" spans="1:8" ht="30.5" customHeight="1" x14ac:dyDescent="0.35">
      <c r="C7" s="34" t="s">
        <v>1</v>
      </c>
      <c r="D7" s="103"/>
      <c r="E7" s="103"/>
      <c r="F7" s="103"/>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47</v>
      </c>
      <c r="B12" s="1"/>
      <c r="C12" s="6"/>
      <c r="D12" s="6"/>
      <c r="E12" s="6"/>
      <c r="F12" s="6"/>
    </row>
    <row r="13" spans="1:8" ht="18.75" customHeight="1" x14ac:dyDescent="0.35">
      <c r="A13" s="1" t="s">
        <v>40</v>
      </c>
      <c r="B13" s="1"/>
      <c r="C13" s="6"/>
      <c r="D13" s="6"/>
      <c r="E13" s="6"/>
      <c r="F13" s="6"/>
    </row>
    <row r="14" spans="1:8" ht="18.75" customHeight="1" x14ac:dyDescent="0.35">
      <c r="A14" s="1" t="s">
        <v>41</v>
      </c>
      <c r="B14" s="1"/>
      <c r="C14" s="6"/>
      <c r="D14" s="6"/>
      <c r="E14" s="6"/>
      <c r="F14" s="6"/>
    </row>
    <row r="15" spans="1:8" ht="18.75" customHeight="1" x14ac:dyDescent="0.35">
      <c r="A15" s="1" t="s">
        <v>37</v>
      </c>
      <c r="B15" s="1"/>
      <c r="C15" s="6"/>
      <c r="D15" s="6"/>
      <c r="E15" s="6"/>
      <c r="F15" s="6"/>
    </row>
    <row r="16" spans="1:8" ht="18.75" customHeight="1" x14ac:dyDescent="0.35">
      <c r="A16" s="1" t="s">
        <v>48</v>
      </c>
      <c r="B16" s="1"/>
      <c r="C16" s="6"/>
      <c r="D16" s="6"/>
      <c r="E16" s="6"/>
      <c r="F16" s="6"/>
    </row>
    <row r="17" spans="1:15" ht="13.9" x14ac:dyDescent="0.4">
      <c r="A17" s="2" t="s">
        <v>7</v>
      </c>
      <c r="B17" s="2"/>
      <c r="C17" s="7"/>
      <c r="D17" s="104"/>
      <c r="E17" s="104"/>
      <c r="F17" s="104"/>
    </row>
    <row r="18" spans="1:15" ht="13.9" x14ac:dyDescent="0.4">
      <c r="A18" s="2"/>
      <c r="B18" s="2"/>
      <c r="C18" s="7"/>
      <c r="D18" s="10"/>
      <c r="E18" s="10"/>
      <c r="F18" s="10"/>
    </row>
    <row r="19" spans="1:15" ht="13.9" x14ac:dyDescent="0.4">
      <c r="A19" s="2"/>
      <c r="B19" s="2"/>
      <c r="C19" s="7"/>
      <c r="D19" s="10"/>
      <c r="E19" s="10"/>
      <c r="F19" s="10"/>
      <c r="G19" s="21"/>
    </row>
    <row r="20" spans="1:15" ht="12" customHeight="1" x14ac:dyDescent="0.4">
      <c r="A20" s="12"/>
      <c r="B20" s="11"/>
      <c r="C20" s="11"/>
      <c r="D20" s="11"/>
      <c r="E20" s="11"/>
      <c r="F20" s="11"/>
      <c r="H20" s="16"/>
    </row>
    <row r="21" spans="1:15" ht="13.9" x14ac:dyDescent="0.35">
      <c r="A21" s="105" t="s">
        <v>8</v>
      </c>
      <c r="B21" s="105"/>
      <c r="C21" s="105"/>
      <c r="D21" s="105"/>
      <c r="E21" s="105"/>
      <c r="F21" s="105"/>
      <c r="G21" s="105"/>
      <c r="H21" s="105"/>
    </row>
    <row r="22" spans="1:15" ht="14.25" thickBot="1" x14ac:dyDescent="0.4">
      <c r="A22" s="100" t="s">
        <v>23</v>
      </c>
      <c r="B22" s="100"/>
      <c r="C22" s="100"/>
      <c r="D22" s="100"/>
      <c r="E22" s="100"/>
      <c r="F22" s="100"/>
      <c r="G22" s="100"/>
      <c r="H22" s="100"/>
    </row>
    <row r="23" spans="1:15" ht="13.9" x14ac:dyDescent="0.35">
      <c r="A23" s="18" t="s">
        <v>5</v>
      </c>
      <c r="B23" s="19" t="s">
        <v>9</v>
      </c>
      <c r="C23" s="19" t="s">
        <v>10</v>
      </c>
      <c r="D23" s="20" t="s">
        <v>11</v>
      </c>
      <c r="E23" s="20" t="s">
        <v>12</v>
      </c>
      <c r="F23" s="19" t="s">
        <v>13</v>
      </c>
      <c r="G23" s="19" t="s">
        <v>14</v>
      </c>
      <c r="H23" s="74" t="s">
        <v>15</v>
      </c>
    </row>
    <row r="24" spans="1:15" ht="22.5" customHeight="1" x14ac:dyDescent="0.35">
      <c r="A24" s="22" t="s">
        <v>76</v>
      </c>
      <c r="B24" s="23"/>
      <c r="C24" s="24">
        <v>60</v>
      </c>
      <c r="D24" s="23">
        <v>1</v>
      </c>
      <c r="E24" s="25">
        <v>0</v>
      </c>
      <c r="F24" s="26">
        <f>C24*D24*E24</f>
        <v>0</v>
      </c>
      <c r="G24" s="76" t="s">
        <v>35</v>
      </c>
      <c r="H24" s="27" t="s">
        <v>46</v>
      </c>
      <c r="O24" s="94">
        <f>C24*D24*4000000</f>
        <v>240000000</v>
      </c>
    </row>
    <row r="25" spans="1:15" ht="20.55" customHeight="1" x14ac:dyDescent="0.35">
      <c r="A25" s="22" t="s">
        <v>77</v>
      </c>
      <c r="B25" s="23"/>
      <c r="C25" s="24">
        <v>60</v>
      </c>
      <c r="D25" s="23">
        <v>1</v>
      </c>
      <c r="E25" s="25">
        <v>0</v>
      </c>
      <c r="F25" s="26">
        <f>C25*D25*E25</f>
        <v>0</v>
      </c>
      <c r="G25" s="76" t="s">
        <v>36</v>
      </c>
      <c r="H25" s="75" t="s">
        <v>46</v>
      </c>
      <c r="O25" s="94">
        <f>C25*D25*2500000</f>
        <v>150000000</v>
      </c>
    </row>
    <row r="26" spans="1:15" ht="20.55" customHeight="1" x14ac:dyDescent="0.35">
      <c r="A26" s="97" t="s">
        <v>92</v>
      </c>
      <c r="B26" s="81"/>
      <c r="C26" s="98">
        <v>60</v>
      </c>
      <c r="D26" s="81">
        <v>2</v>
      </c>
      <c r="E26" s="99">
        <v>0</v>
      </c>
      <c r="F26" s="26">
        <f>C26*D26*E26</f>
        <v>0</v>
      </c>
      <c r="G26" s="76" t="s">
        <v>35</v>
      </c>
      <c r="H26" s="27" t="s">
        <v>46</v>
      </c>
      <c r="O26" s="94"/>
    </row>
    <row r="27" spans="1:15" ht="19.05" customHeight="1" x14ac:dyDescent="0.35">
      <c r="A27" s="79"/>
      <c r="B27" s="80"/>
      <c r="C27" s="81"/>
      <c r="D27" s="81"/>
      <c r="E27" s="82"/>
      <c r="F27" s="82"/>
      <c r="G27" s="83"/>
      <c r="H27" s="86"/>
      <c r="O27" s="94">
        <f>SUM(O24:O25)</f>
        <v>390000000</v>
      </c>
    </row>
    <row r="28" spans="1:15" ht="21.5" customHeight="1" thickBot="1" x14ac:dyDescent="0.4">
      <c r="A28" s="28" t="s">
        <v>16</v>
      </c>
      <c r="B28" s="29"/>
      <c r="C28" s="30"/>
      <c r="D28" s="29"/>
      <c r="E28" s="30"/>
      <c r="F28" s="31">
        <f>SUM(F24:F27)</f>
        <v>0</v>
      </c>
      <c r="G28" s="32"/>
      <c r="H28" s="33"/>
    </row>
    <row r="29" spans="1:15" ht="13.9" x14ac:dyDescent="0.35">
      <c r="A29" s="34"/>
      <c r="B29" s="35"/>
      <c r="C29" s="36"/>
      <c r="D29" s="35"/>
      <c r="E29" s="36"/>
      <c r="F29" s="37"/>
      <c r="G29" s="38"/>
      <c r="H29" s="39"/>
    </row>
    <row r="30" spans="1:15" ht="20" customHeight="1" thickBot="1" x14ac:dyDescent="0.4">
      <c r="A30" s="100" t="s">
        <v>24</v>
      </c>
      <c r="B30" s="100"/>
      <c r="C30" s="100"/>
      <c r="D30" s="100"/>
      <c r="E30" s="100"/>
      <c r="F30" s="100"/>
      <c r="G30" s="100"/>
      <c r="H30" s="100"/>
    </row>
    <row r="31" spans="1:15" x14ac:dyDescent="0.35">
      <c r="A31" s="106" t="s">
        <v>17</v>
      </c>
      <c r="B31" s="108" t="s">
        <v>34</v>
      </c>
      <c r="C31" s="108" t="s">
        <v>10</v>
      </c>
      <c r="D31" s="110" t="s">
        <v>11</v>
      </c>
      <c r="E31" s="112" t="s">
        <v>12</v>
      </c>
      <c r="F31" s="114" t="s">
        <v>13</v>
      </c>
      <c r="G31" s="108" t="s">
        <v>14</v>
      </c>
      <c r="H31" s="116" t="s">
        <v>15</v>
      </c>
    </row>
    <row r="32" spans="1:15" x14ac:dyDescent="0.35">
      <c r="A32" s="107"/>
      <c r="B32" s="109"/>
      <c r="C32" s="109"/>
      <c r="D32" s="111"/>
      <c r="E32" s="113"/>
      <c r="F32" s="115"/>
      <c r="G32" s="109"/>
      <c r="H32" s="117"/>
    </row>
    <row r="33" spans="1:8" ht="31.5" customHeight="1" x14ac:dyDescent="0.35">
      <c r="A33" s="22" t="s">
        <v>89</v>
      </c>
      <c r="B33" s="23" t="s">
        <v>52</v>
      </c>
      <c r="C33" s="24">
        <v>9</v>
      </c>
      <c r="D33" s="40">
        <v>4</v>
      </c>
      <c r="E33" s="25">
        <v>850000</v>
      </c>
      <c r="F33" s="26">
        <f>C33*D33*E33</f>
        <v>30600000</v>
      </c>
      <c r="G33" s="41" t="s">
        <v>38</v>
      </c>
      <c r="H33" s="27" t="s">
        <v>53</v>
      </c>
    </row>
    <row r="34" spans="1:8" ht="15" customHeight="1" x14ac:dyDescent="0.35">
      <c r="B34" s="23"/>
      <c r="C34" s="42"/>
      <c r="D34" s="40"/>
      <c r="E34" s="43"/>
      <c r="F34" s="26"/>
      <c r="G34" s="41"/>
      <c r="H34" s="27"/>
    </row>
    <row r="35" spans="1:8" ht="22.5" customHeight="1" thickBot="1" x14ac:dyDescent="0.4">
      <c r="A35" s="28" t="s">
        <v>16</v>
      </c>
      <c r="B35" s="29"/>
      <c r="C35" s="44"/>
      <c r="D35" s="29"/>
      <c r="E35" s="44"/>
      <c r="F35" s="45">
        <f>SUM(F33:F34)</f>
        <v>30600000</v>
      </c>
      <c r="G35" s="32"/>
      <c r="H35" s="33"/>
    </row>
    <row r="36" spans="1:8" ht="13.9" x14ac:dyDescent="0.35">
      <c r="A36" s="34"/>
      <c r="B36" s="35"/>
      <c r="C36" s="36"/>
      <c r="D36" s="35"/>
      <c r="E36" s="36"/>
      <c r="F36" s="46"/>
      <c r="G36" s="38"/>
      <c r="H36" s="39"/>
    </row>
    <row r="37" spans="1:8" ht="18" customHeight="1" thickBot="1" x14ac:dyDescent="0.4">
      <c r="A37" s="100" t="s">
        <v>25</v>
      </c>
      <c r="B37" s="100"/>
      <c r="C37" s="100"/>
      <c r="D37" s="100"/>
      <c r="E37" s="100"/>
      <c r="F37" s="100"/>
      <c r="G37" s="100"/>
      <c r="H37" s="100"/>
    </row>
    <row r="38" spans="1:8" x14ac:dyDescent="0.35">
      <c r="A38" s="106" t="s">
        <v>17</v>
      </c>
      <c r="B38" s="108" t="s">
        <v>34</v>
      </c>
      <c r="C38" s="108" t="s">
        <v>10</v>
      </c>
      <c r="D38" s="110" t="s">
        <v>11</v>
      </c>
      <c r="E38" s="112" t="s">
        <v>12</v>
      </c>
      <c r="F38" s="114" t="s">
        <v>13</v>
      </c>
      <c r="G38" s="108" t="s">
        <v>14</v>
      </c>
      <c r="H38" s="116" t="s">
        <v>15</v>
      </c>
    </row>
    <row r="39" spans="1:8" x14ac:dyDescent="0.35">
      <c r="A39" s="107"/>
      <c r="B39" s="109"/>
      <c r="C39" s="109"/>
      <c r="D39" s="111"/>
      <c r="E39" s="113"/>
      <c r="F39" s="115"/>
      <c r="G39" s="109"/>
      <c r="H39" s="117"/>
    </row>
    <row r="40" spans="1:8" ht="32" customHeight="1" x14ac:dyDescent="0.35">
      <c r="A40" s="22" t="s">
        <v>90</v>
      </c>
      <c r="B40" s="23" t="s">
        <v>52</v>
      </c>
      <c r="C40" s="24">
        <v>6</v>
      </c>
      <c r="D40" s="40">
        <v>4</v>
      </c>
      <c r="E40" s="25">
        <v>430000</v>
      </c>
      <c r="F40" s="26">
        <f>C40*D40*E40</f>
        <v>10320000</v>
      </c>
      <c r="G40" s="41" t="s">
        <v>26</v>
      </c>
      <c r="H40" s="27" t="s">
        <v>54</v>
      </c>
    </row>
    <row r="41" spans="1:8" ht="32" customHeight="1" x14ac:dyDescent="0.35">
      <c r="A41" s="22" t="s">
        <v>91</v>
      </c>
      <c r="B41" s="23" t="s">
        <v>52</v>
      </c>
      <c r="C41" s="24">
        <v>6</v>
      </c>
      <c r="D41" s="40">
        <v>4</v>
      </c>
      <c r="E41" s="25">
        <v>290000</v>
      </c>
      <c r="F41" s="26">
        <f>C41*D41*E41</f>
        <v>6960000</v>
      </c>
      <c r="G41" s="41" t="s">
        <v>26</v>
      </c>
      <c r="H41" s="27" t="s">
        <v>54</v>
      </c>
    </row>
    <row r="42" spans="1:8" ht="15" customHeight="1" x14ac:dyDescent="0.35">
      <c r="B42" s="23"/>
      <c r="C42" s="42"/>
      <c r="D42" s="40"/>
      <c r="E42" s="43"/>
      <c r="F42" s="26"/>
      <c r="G42" s="41"/>
      <c r="H42" s="27"/>
    </row>
    <row r="43" spans="1:8" ht="17.55" customHeight="1" thickBot="1" x14ac:dyDescent="0.4">
      <c r="A43" s="28" t="s">
        <v>16</v>
      </c>
      <c r="B43" s="29"/>
      <c r="C43" s="44"/>
      <c r="D43" s="29"/>
      <c r="E43" s="44"/>
      <c r="F43" s="45">
        <f>SUM(F40:F42)</f>
        <v>17280000</v>
      </c>
      <c r="G43" s="32"/>
      <c r="H43" s="33"/>
    </row>
    <row r="44" spans="1:8" ht="13.9" x14ac:dyDescent="0.35">
      <c r="A44" s="34"/>
      <c r="B44" s="35"/>
      <c r="C44" s="35"/>
      <c r="D44" s="35"/>
      <c r="E44" s="47"/>
      <c r="F44" s="48"/>
      <c r="G44" s="38"/>
      <c r="H44" s="39"/>
    </row>
    <row r="45" spans="1:8" ht="14.25" thickBot="1" x14ac:dyDescent="0.4">
      <c r="A45" s="100" t="s">
        <v>27</v>
      </c>
      <c r="B45" s="100"/>
      <c r="C45" s="100"/>
      <c r="D45" s="100"/>
      <c r="E45" s="100"/>
      <c r="F45" s="100"/>
      <c r="G45" s="100"/>
      <c r="H45" s="100"/>
    </row>
    <row r="46" spans="1:8" ht="13.9" x14ac:dyDescent="0.35">
      <c r="A46" s="18" t="s">
        <v>17</v>
      </c>
      <c r="B46" s="19" t="s">
        <v>34</v>
      </c>
      <c r="C46" s="19" t="s">
        <v>10</v>
      </c>
      <c r="D46" s="20" t="s">
        <v>11</v>
      </c>
      <c r="E46" s="20" t="s">
        <v>12</v>
      </c>
      <c r="F46" s="19" t="s">
        <v>13</v>
      </c>
      <c r="G46" s="19" t="s">
        <v>14</v>
      </c>
      <c r="H46" s="19" t="s">
        <v>15</v>
      </c>
    </row>
    <row r="47" spans="1:8" ht="29" customHeight="1" x14ac:dyDescent="0.35">
      <c r="A47" s="87" t="s">
        <v>44</v>
      </c>
      <c r="B47" s="120" t="s">
        <v>55</v>
      </c>
      <c r="C47" s="121">
        <v>1</v>
      </c>
      <c r="D47" s="122">
        <v>4</v>
      </c>
      <c r="E47" s="77">
        <v>5000000</v>
      </c>
      <c r="F47" s="78">
        <f t="shared" ref="F47:F55" si="0">C47*D47*E47</f>
        <v>20000000</v>
      </c>
      <c r="G47" s="41" t="s">
        <v>38</v>
      </c>
      <c r="H47" s="27" t="s">
        <v>56</v>
      </c>
    </row>
    <row r="48" spans="1:8" ht="43.9" customHeight="1" x14ac:dyDescent="0.35">
      <c r="A48" s="49" t="s">
        <v>57</v>
      </c>
      <c r="B48" s="23" t="s">
        <v>58</v>
      </c>
      <c r="C48" s="42">
        <v>1</v>
      </c>
      <c r="D48" s="40">
        <v>4</v>
      </c>
      <c r="E48" s="50">
        <v>1200000</v>
      </c>
      <c r="F48" s="78">
        <f t="shared" si="0"/>
        <v>4800000</v>
      </c>
      <c r="G48" s="41" t="s">
        <v>38</v>
      </c>
      <c r="H48" s="27" t="s">
        <v>59</v>
      </c>
    </row>
    <row r="49" spans="1:8" ht="29.55" customHeight="1" x14ac:dyDescent="0.35">
      <c r="A49" s="49" t="s">
        <v>42</v>
      </c>
      <c r="B49" s="23" t="s">
        <v>60</v>
      </c>
      <c r="C49" s="42">
        <v>4</v>
      </c>
      <c r="D49" s="40">
        <v>1</v>
      </c>
      <c r="E49" s="95">
        <v>1500000</v>
      </c>
      <c r="F49" s="78">
        <f t="shared" si="0"/>
        <v>6000000</v>
      </c>
      <c r="G49" s="41" t="s">
        <v>38</v>
      </c>
      <c r="H49" s="27" t="s">
        <v>61</v>
      </c>
    </row>
    <row r="50" spans="1:8" ht="29.55" customHeight="1" x14ac:dyDescent="0.35">
      <c r="A50" s="87" t="s">
        <v>44</v>
      </c>
      <c r="B50" s="120" t="s">
        <v>62</v>
      </c>
      <c r="C50" s="121">
        <v>1</v>
      </c>
      <c r="D50" s="122">
        <v>4</v>
      </c>
      <c r="E50" s="77">
        <v>3000000</v>
      </c>
      <c r="F50" s="78">
        <f t="shared" si="0"/>
        <v>12000000</v>
      </c>
      <c r="G50" s="41" t="s">
        <v>38</v>
      </c>
      <c r="H50" s="27" t="s">
        <v>56</v>
      </c>
    </row>
    <row r="51" spans="1:8" ht="43.15" customHeight="1" x14ac:dyDescent="0.35">
      <c r="A51" s="49" t="s">
        <v>57</v>
      </c>
      <c r="B51" s="23" t="s">
        <v>58</v>
      </c>
      <c r="C51" s="42">
        <v>1</v>
      </c>
      <c r="D51" s="40">
        <v>4</v>
      </c>
      <c r="E51" s="50">
        <v>1200000</v>
      </c>
      <c r="F51" s="78">
        <f t="shared" si="0"/>
        <v>4800000</v>
      </c>
      <c r="G51" s="41" t="s">
        <v>38</v>
      </c>
      <c r="H51" s="27" t="s">
        <v>59</v>
      </c>
    </row>
    <row r="52" spans="1:8" ht="29.55" customHeight="1" x14ac:dyDescent="0.35">
      <c r="A52" s="49" t="s">
        <v>42</v>
      </c>
      <c r="B52" s="23" t="s">
        <v>45</v>
      </c>
      <c r="C52" s="42">
        <v>4</v>
      </c>
      <c r="D52" s="40">
        <v>1</v>
      </c>
      <c r="E52" s="95">
        <v>1500000</v>
      </c>
      <c r="F52" s="78">
        <f t="shared" si="0"/>
        <v>6000000</v>
      </c>
      <c r="G52" s="41" t="s">
        <v>38</v>
      </c>
      <c r="H52" s="27" t="s">
        <v>61</v>
      </c>
    </row>
    <row r="53" spans="1:8" ht="41.65" customHeight="1" x14ac:dyDescent="0.35">
      <c r="A53" s="49" t="s">
        <v>63</v>
      </c>
      <c r="B53" s="81" t="s">
        <v>64</v>
      </c>
      <c r="C53" s="123">
        <v>1</v>
      </c>
      <c r="D53" s="124">
        <v>4</v>
      </c>
      <c r="E53" s="50">
        <v>1000000</v>
      </c>
      <c r="F53" s="119">
        <f t="shared" si="0"/>
        <v>4000000</v>
      </c>
      <c r="G53" s="41" t="s">
        <v>38</v>
      </c>
      <c r="H53" s="27" t="s">
        <v>59</v>
      </c>
    </row>
    <row r="54" spans="1:8" ht="39.4" customHeight="1" x14ac:dyDescent="0.35">
      <c r="A54" s="49" t="s">
        <v>65</v>
      </c>
      <c r="B54" s="23" t="s">
        <v>66</v>
      </c>
      <c r="C54" s="123">
        <v>1</v>
      </c>
      <c r="D54" s="124">
        <v>4</v>
      </c>
      <c r="E54" s="50">
        <v>1200000</v>
      </c>
      <c r="F54" s="118">
        <f t="shared" si="0"/>
        <v>4800000</v>
      </c>
      <c r="G54" s="41" t="s">
        <v>38</v>
      </c>
      <c r="H54" s="27" t="s">
        <v>59</v>
      </c>
    </row>
    <row r="55" spans="1:8" ht="29.55" customHeight="1" x14ac:dyDescent="0.35">
      <c r="A55" s="49" t="s">
        <v>42</v>
      </c>
      <c r="B55" s="81" t="s">
        <v>43</v>
      </c>
      <c r="C55" s="123">
        <v>4</v>
      </c>
      <c r="D55" s="124">
        <v>1</v>
      </c>
      <c r="E55" s="50">
        <v>1500000</v>
      </c>
      <c r="F55" s="85">
        <f t="shared" si="0"/>
        <v>6000000</v>
      </c>
      <c r="G55" s="41" t="s">
        <v>38</v>
      </c>
      <c r="H55" s="27" t="s">
        <v>61</v>
      </c>
    </row>
    <row r="56" spans="1:8" ht="17.55" customHeight="1" x14ac:dyDescent="0.35">
      <c r="A56" s="49"/>
      <c r="B56" s="88"/>
      <c r="C56" s="89"/>
      <c r="D56" s="90"/>
      <c r="E56" s="84"/>
      <c r="F56" s="85"/>
      <c r="G56" s="91"/>
      <c r="H56" s="92"/>
    </row>
    <row r="57" spans="1:8" ht="18" customHeight="1" thickBot="1" x14ac:dyDescent="0.4">
      <c r="A57" s="28" t="s">
        <v>16</v>
      </c>
      <c r="B57" s="29"/>
      <c r="C57" s="44"/>
      <c r="D57" s="29"/>
      <c r="E57" s="51"/>
      <c r="F57" s="45">
        <f>SUM(F47:F56)</f>
        <v>68400000</v>
      </c>
      <c r="G57" s="32"/>
      <c r="H57" s="33"/>
    </row>
    <row r="58" spans="1:8" ht="18" customHeight="1" x14ac:dyDescent="0.35">
      <c r="A58" s="125"/>
      <c r="B58" s="126"/>
      <c r="C58" s="36"/>
      <c r="D58" s="126"/>
      <c r="E58" s="52"/>
      <c r="F58" s="46"/>
      <c r="G58" s="127"/>
      <c r="H58" s="128"/>
    </row>
    <row r="59" spans="1:8" ht="14.25" thickBot="1" x14ac:dyDescent="0.4">
      <c r="A59" s="158" t="s">
        <v>67</v>
      </c>
      <c r="B59" s="158"/>
      <c r="C59" s="158"/>
      <c r="D59" s="158"/>
      <c r="E59" s="158"/>
      <c r="F59" s="158"/>
      <c r="G59" s="158"/>
      <c r="H59" s="158"/>
    </row>
    <row r="60" spans="1:8" x14ac:dyDescent="0.35">
      <c r="A60" s="106" t="s">
        <v>17</v>
      </c>
      <c r="B60" s="114" t="s">
        <v>34</v>
      </c>
      <c r="C60" s="114" t="s">
        <v>10</v>
      </c>
      <c r="D60" s="112" t="s">
        <v>11</v>
      </c>
      <c r="E60" s="112" t="s">
        <v>12</v>
      </c>
      <c r="F60" s="114" t="s">
        <v>13</v>
      </c>
      <c r="G60" s="114" t="s">
        <v>14</v>
      </c>
      <c r="H60" s="159" t="s">
        <v>15</v>
      </c>
    </row>
    <row r="61" spans="1:8" x14ac:dyDescent="0.35">
      <c r="A61" s="107"/>
      <c r="B61" s="115"/>
      <c r="C61" s="115"/>
      <c r="D61" s="113"/>
      <c r="E61" s="113"/>
      <c r="F61" s="115"/>
      <c r="G61" s="115"/>
      <c r="H61" s="160"/>
    </row>
    <row r="62" spans="1:8" ht="48.4" customHeight="1" x14ac:dyDescent="0.35">
      <c r="A62" s="147" t="s">
        <v>71</v>
      </c>
      <c r="B62" s="161" t="s">
        <v>68</v>
      </c>
      <c r="C62" s="162">
        <v>1</v>
      </c>
      <c r="D62" s="163">
        <v>1</v>
      </c>
      <c r="E62" s="164">
        <f>'Breakdown Workshop-Training'!F19</f>
        <v>52950000</v>
      </c>
      <c r="F62" s="78">
        <f>C62*D62*E62</f>
        <v>52950000</v>
      </c>
      <c r="G62" s="165" t="s">
        <v>69</v>
      </c>
      <c r="H62" s="166" t="s">
        <v>75</v>
      </c>
    </row>
    <row r="63" spans="1:8" ht="48.4" customHeight="1" x14ac:dyDescent="0.35">
      <c r="A63" s="147" t="s">
        <v>70</v>
      </c>
      <c r="B63" s="161" t="s">
        <v>68</v>
      </c>
      <c r="C63" s="162">
        <v>1</v>
      </c>
      <c r="D63" s="163">
        <v>1</v>
      </c>
      <c r="E63" s="164">
        <f>'Breakdown Workshop-Training'!F24</f>
        <v>36000000</v>
      </c>
      <c r="F63" s="78">
        <f>C63*D63*E63</f>
        <v>36000000</v>
      </c>
      <c r="G63" s="165" t="s">
        <v>69</v>
      </c>
      <c r="H63" s="166" t="s">
        <v>75</v>
      </c>
    </row>
    <row r="64" spans="1:8" ht="48.4" customHeight="1" x14ac:dyDescent="0.35">
      <c r="A64" s="147" t="s">
        <v>72</v>
      </c>
      <c r="B64" s="161" t="s">
        <v>68</v>
      </c>
      <c r="C64" s="162">
        <v>3</v>
      </c>
      <c r="D64" s="163">
        <v>1</v>
      </c>
      <c r="E64" s="164">
        <v>2000000</v>
      </c>
      <c r="F64" s="78">
        <f t="shared" ref="F64:F66" si="1">C64*D64*E64</f>
        <v>6000000</v>
      </c>
      <c r="G64" s="165" t="s">
        <v>69</v>
      </c>
      <c r="H64" s="166"/>
    </row>
    <row r="65" spans="1:15" ht="36.85" customHeight="1" x14ac:dyDescent="0.35">
      <c r="A65" s="147" t="s">
        <v>73</v>
      </c>
      <c r="B65" s="161"/>
      <c r="C65" s="162">
        <v>1</v>
      </c>
      <c r="D65" s="163">
        <v>1</v>
      </c>
      <c r="E65" s="164">
        <v>60000000</v>
      </c>
      <c r="F65" s="78">
        <f t="shared" si="1"/>
        <v>60000000</v>
      </c>
      <c r="G65" s="165" t="s">
        <v>74</v>
      </c>
      <c r="H65" s="166"/>
    </row>
    <row r="66" spans="1:15" ht="20.55" customHeight="1" x14ac:dyDescent="0.35">
      <c r="A66" s="167"/>
      <c r="B66" s="40"/>
      <c r="C66" s="40"/>
      <c r="D66" s="168"/>
      <c r="E66" s="169"/>
      <c r="F66" s="78"/>
      <c r="G66" s="122"/>
      <c r="H66" s="170"/>
    </row>
    <row r="67" spans="1:15" ht="17.55" customHeight="1" thickBot="1" x14ac:dyDescent="0.4">
      <c r="A67" s="28" t="s">
        <v>16</v>
      </c>
      <c r="B67" s="29"/>
      <c r="C67" s="44"/>
      <c r="D67" s="29"/>
      <c r="E67" s="171"/>
      <c r="F67" s="172">
        <f>SUM(F62:F66)</f>
        <v>154950000</v>
      </c>
      <c r="G67" s="32"/>
      <c r="H67" s="33"/>
    </row>
    <row r="68" spans="1:15" ht="18" customHeight="1" x14ac:dyDescent="0.35">
      <c r="A68" s="125"/>
      <c r="B68" s="126"/>
      <c r="C68" s="36"/>
      <c r="D68" s="126"/>
      <c r="E68" s="52"/>
      <c r="F68" s="46"/>
      <c r="G68" s="127"/>
      <c r="H68" s="128"/>
    </row>
    <row r="69" spans="1:15" ht="18" customHeight="1" x14ac:dyDescent="0.35">
      <c r="A69" s="125"/>
      <c r="B69" s="126"/>
      <c r="C69" s="36"/>
      <c r="D69" s="126"/>
      <c r="E69" s="52"/>
      <c r="F69" s="46"/>
      <c r="G69" s="127"/>
      <c r="H69" s="128"/>
    </row>
    <row r="70" spans="1:15" s="38" customFormat="1" ht="13.9" x14ac:dyDescent="0.35">
      <c r="A70" s="53"/>
      <c r="B70" s="54"/>
      <c r="E70" s="55"/>
      <c r="F70" s="9"/>
    </row>
    <row r="71" spans="1:15" s="38" customFormat="1" ht="13.9" thickBot="1" x14ac:dyDescent="0.55000000000000004">
      <c r="F71" s="9"/>
    </row>
    <row r="72" spans="1:15" s="38" customFormat="1" ht="13.9" x14ac:dyDescent="0.5">
      <c r="A72" s="56" t="s">
        <v>16</v>
      </c>
      <c r="B72" s="57"/>
      <c r="C72" s="58"/>
      <c r="D72" s="59"/>
      <c r="E72" s="60">
        <f>F28+F35+F43+F57+F67</f>
        <v>271230000</v>
      </c>
      <c r="F72" s="9"/>
      <c r="G72" s="96"/>
      <c r="O72" s="93" t="e">
        <f>O27+F35+F43+F57+#REF!</f>
        <v>#REF!</v>
      </c>
    </row>
    <row r="73" spans="1:15" s="38" customFormat="1" ht="13.9" x14ac:dyDescent="0.4">
      <c r="A73" s="14" t="s">
        <v>32</v>
      </c>
      <c r="B73" s="15"/>
      <c r="C73" s="15"/>
      <c r="D73" s="15"/>
      <c r="E73" s="70">
        <f>E72*11%</f>
        <v>29835300</v>
      </c>
      <c r="F73" s="21"/>
      <c r="G73" s="15"/>
      <c r="H73" s="15"/>
    </row>
    <row r="74" spans="1:15" s="38" customFormat="1" ht="16.899999999999999" x14ac:dyDescent="0.5">
      <c r="A74" s="71" t="s">
        <v>33</v>
      </c>
      <c r="B74" s="72"/>
      <c r="C74" s="72"/>
      <c r="D74" s="72"/>
      <c r="E74" s="73">
        <f>SUM(E72:E73)</f>
        <v>301065300</v>
      </c>
      <c r="F74" s="17"/>
      <c r="G74" s="15"/>
      <c r="H74" s="15"/>
    </row>
    <row r="75" spans="1:15" s="38" customFormat="1" x14ac:dyDescent="0.35">
      <c r="A75" s="8"/>
      <c r="B75" s="15"/>
      <c r="C75" s="15"/>
      <c r="D75" s="15"/>
      <c r="E75" s="69"/>
      <c r="F75" s="15"/>
      <c r="G75" s="15"/>
      <c r="H75" s="15"/>
    </row>
    <row r="76" spans="1:15" s="38" customFormat="1" ht="13.9" x14ac:dyDescent="0.4">
      <c r="A76" s="2" t="s">
        <v>18</v>
      </c>
      <c r="B76" s="61"/>
      <c r="C76" s="15"/>
      <c r="D76" s="15"/>
      <c r="E76" s="15"/>
      <c r="F76" s="17"/>
      <c r="G76" s="62"/>
      <c r="H76" s="63"/>
    </row>
    <row r="77" spans="1:15" s="38" customFormat="1" x14ac:dyDescent="0.35">
      <c r="A77" s="64" t="s">
        <v>30</v>
      </c>
      <c r="C77" s="15"/>
      <c r="D77" s="15"/>
      <c r="E77" s="15"/>
      <c r="F77" s="21"/>
      <c r="G77" s="15"/>
      <c r="H77" s="15"/>
    </row>
    <row r="78" spans="1:15" s="38" customFormat="1" x14ac:dyDescent="0.35">
      <c r="A78" s="64" t="s">
        <v>39</v>
      </c>
      <c r="C78" s="15"/>
      <c r="D78" s="15"/>
      <c r="E78" s="15"/>
      <c r="F78" s="17"/>
      <c r="G78" s="15"/>
      <c r="H78" s="15"/>
    </row>
    <row r="79" spans="1:15" s="38" customFormat="1" x14ac:dyDescent="0.35">
      <c r="A79" s="64" t="s">
        <v>28</v>
      </c>
      <c r="C79" s="15"/>
      <c r="D79" s="15"/>
      <c r="E79" s="15"/>
      <c r="F79" s="21"/>
      <c r="G79" s="15"/>
      <c r="H79" s="15"/>
    </row>
    <row r="80" spans="1:15" s="38" customFormat="1" x14ac:dyDescent="0.35">
      <c r="A80" s="15" t="s">
        <v>29</v>
      </c>
      <c r="C80" s="15"/>
      <c r="D80" s="15"/>
      <c r="E80" s="15"/>
      <c r="F80" s="15"/>
      <c r="G80" s="15"/>
      <c r="H80" s="15"/>
    </row>
    <row r="81" spans="1:8" s="38" customFormat="1" x14ac:dyDescent="0.35">
      <c r="A81" s="65"/>
      <c r="C81" s="15"/>
      <c r="D81" s="15"/>
      <c r="E81" s="15"/>
      <c r="F81" s="15"/>
      <c r="G81" s="15"/>
      <c r="H81" s="15"/>
    </row>
    <row r="82" spans="1:8" s="38" customFormat="1" x14ac:dyDescent="0.35">
      <c r="A82" s="15"/>
      <c r="B82" s="66"/>
      <c r="C82" s="15"/>
      <c r="D82" s="15"/>
      <c r="E82" s="15"/>
      <c r="F82" s="15"/>
      <c r="G82" s="15"/>
      <c r="H82" s="15"/>
    </row>
    <row r="83" spans="1:8" s="38" customFormat="1" x14ac:dyDescent="0.35">
      <c r="A83" s="67" t="s">
        <v>19</v>
      </c>
      <c r="B83" s="15"/>
      <c r="C83" s="67" t="s">
        <v>20</v>
      </c>
      <c r="D83" s="15"/>
      <c r="E83" s="15"/>
      <c r="F83" s="15"/>
      <c r="H83" s="15"/>
    </row>
    <row r="84" spans="1:8" x14ac:dyDescent="0.35">
      <c r="A84" s="67"/>
      <c r="B84" s="68"/>
      <c r="D84" s="68"/>
      <c r="E84" s="68"/>
      <c r="G84" s="38"/>
    </row>
    <row r="85" spans="1:8" x14ac:dyDescent="0.35">
      <c r="A85" s="67" t="s">
        <v>21</v>
      </c>
      <c r="C85" s="67" t="s">
        <v>20</v>
      </c>
      <c r="G85" s="38"/>
    </row>
    <row r="86" spans="1:8" x14ac:dyDescent="0.35">
      <c r="A86" s="67"/>
      <c r="G86" s="38"/>
    </row>
    <row r="87" spans="1:8" x14ac:dyDescent="0.35">
      <c r="A87" s="67" t="s">
        <v>22</v>
      </c>
      <c r="C87" s="67" t="s">
        <v>20</v>
      </c>
      <c r="G87" s="38"/>
    </row>
    <row r="88" spans="1:8" x14ac:dyDescent="0.35">
      <c r="A88" s="38"/>
      <c r="C88" s="38"/>
    </row>
    <row r="89" spans="1:8" x14ac:dyDescent="0.35">
      <c r="A89" s="38"/>
      <c r="B89" s="38"/>
      <c r="C89" s="38"/>
      <c r="D89" s="38"/>
      <c r="E89" s="38"/>
      <c r="F89" s="9"/>
      <c r="G89" s="38"/>
      <c r="H89" s="38"/>
    </row>
  </sheetData>
  <mergeCells count="34">
    <mergeCell ref="F38:F39"/>
    <mergeCell ref="G38:G39"/>
    <mergeCell ref="H38:H39"/>
    <mergeCell ref="A59:H59"/>
    <mergeCell ref="A60:A61"/>
    <mergeCell ref="B60:B61"/>
    <mergeCell ref="C60:C61"/>
    <mergeCell ref="D60:D61"/>
    <mergeCell ref="E60:E61"/>
    <mergeCell ref="F60:F61"/>
    <mergeCell ref="G60:G61"/>
    <mergeCell ref="H60:H61"/>
    <mergeCell ref="A38:A39"/>
    <mergeCell ref="B38:B39"/>
    <mergeCell ref="C38:C39"/>
    <mergeCell ref="D38:D39"/>
    <mergeCell ref="E38:E39"/>
    <mergeCell ref="A45:H45"/>
    <mergeCell ref="A30:H30"/>
    <mergeCell ref="A31:A32"/>
    <mergeCell ref="B31:B32"/>
    <mergeCell ref="C31:C32"/>
    <mergeCell ref="A22:H22"/>
    <mergeCell ref="D31:D32"/>
    <mergeCell ref="E31:E32"/>
    <mergeCell ref="F31:F32"/>
    <mergeCell ref="G31:G32"/>
    <mergeCell ref="H31:H32"/>
    <mergeCell ref="A37:H37"/>
    <mergeCell ref="A2:H2"/>
    <mergeCell ref="D6:F6"/>
    <mergeCell ref="D7:F7"/>
    <mergeCell ref="D17:F17"/>
    <mergeCell ref="A21:H21"/>
  </mergeCells>
  <dataValidations count="5">
    <dataValidation errorStyle="information" allowBlank="1" showInputMessage="1" showErrorMessage="1" errorTitle="Andere?" error="Bitte einfach eintragen." sqref="G29 G57:G58 G68:G69" xr:uid="{60537B46-F789-4917-B4E7-D05BE4F21100}"/>
    <dataValidation errorStyle="information" allowBlank="1" showInputMessage="1" showErrorMessage="1" errorTitle="andere Eingabe" error="Bitte geben Sie nur eine andere Einheit ein, wenn Sie dies ausdrücklich mit ihrem Vertragskaufmann / ihrer Vertragskauffrau abgestimmt haben." sqref="D40:D42 D33:D34 D47:D56" xr:uid="{D5E9D507-1EFC-4589-BE54-8D9CD617864B}"/>
    <dataValidation type="list" errorStyle="information" allowBlank="1" showInputMessage="1" showErrorMessage="1" errorTitle="Andere?" error="Bitte einfach eintragen." sqref="G40:G42 G33:G34 G47:G55" xr:uid="{8127B441-F63C-4094-9AF9-8FFA9585C9F6}">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50B2FEE2-CBFB-45E9-BB57-ECF674452137}">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70" xr:uid="{515E90D3-941E-4FED-A6BD-2952D544CE51}"/>
  </dataValidations>
  <pageMargins left="0.7" right="0.7" top="0.75" bottom="0.75" header="0.3" footer="0.3"/>
  <pageSetup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A29B-DF81-4ED7-BDD6-66D92F2458B5}">
  <dimension ref="B6:G24"/>
  <sheetViews>
    <sheetView zoomScale="70" zoomScaleNormal="70" workbookViewId="0">
      <selection activeCell="B9" sqref="B9"/>
    </sheetView>
  </sheetViews>
  <sheetFormatPr defaultRowHeight="15.75" x14ac:dyDescent="0.5"/>
  <cols>
    <col min="1" max="1" width="1.6875" customWidth="1"/>
    <col min="2" max="2" width="39.5625" customWidth="1"/>
    <col min="5" max="5" width="10.4375" customWidth="1"/>
    <col min="6" max="6" width="14.625" customWidth="1"/>
    <col min="7" max="7" width="27.5" customWidth="1"/>
  </cols>
  <sheetData>
    <row r="6" spans="2:7" x14ac:dyDescent="0.5">
      <c r="B6" s="1" t="s">
        <v>47</v>
      </c>
    </row>
    <row r="7" spans="2:7" x14ac:dyDescent="0.5">
      <c r="B7" s="1" t="s">
        <v>40</v>
      </c>
    </row>
    <row r="8" spans="2:7" x14ac:dyDescent="0.5">
      <c r="B8" s="1" t="s">
        <v>41</v>
      </c>
    </row>
    <row r="9" spans="2:7" x14ac:dyDescent="0.5">
      <c r="B9" s="1" t="s">
        <v>37</v>
      </c>
    </row>
    <row r="10" spans="2:7" x14ac:dyDescent="0.5">
      <c r="B10" s="1" t="s">
        <v>48</v>
      </c>
    </row>
    <row r="11" spans="2:7" x14ac:dyDescent="0.5">
      <c r="B11" s="2" t="s">
        <v>7</v>
      </c>
    </row>
    <row r="13" spans="2:7" ht="41.65" x14ac:dyDescent="0.5">
      <c r="B13" s="130" t="s">
        <v>5</v>
      </c>
      <c r="C13" s="130" t="s">
        <v>10</v>
      </c>
      <c r="D13" s="130" t="s">
        <v>78</v>
      </c>
      <c r="E13" s="130" t="s">
        <v>12</v>
      </c>
      <c r="F13" s="131" t="s">
        <v>87</v>
      </c>
      <c r="G13" s="131" t="s">
        <v>14</v>
      </c>
    </row>
    <row r="14" spans="2:7" x14ac:dyDescent="0.5">
      <c r="B14" s="132"/>
      <c r="C14" s="132"/>
      <c r="D14" s="133"/>
      <c r="E14" s="133"/>
      <c r="F14" s="134"/>
      <c r="G14" s="134"/>
    </row>
    <row r="15" spans="2:7" s="129" customFormat="1" ht="25.9" customHeight="1" x14ac:dyDescent="0.5">
      <c r="B15" s="135" t="s">
        <v>88</v>
      </c>
      <c r="C15" s="135"/>
      <c r="D15" s="135"/>
      <c r="E15" s="135"/>
      <c r="F15" s="135"/>
      <c r="G15" s="135"/>
    </row>
    <row r="16" spans="2:7" ht="27" x14ac:dyDescent="0.5">
      <c r="B16" s="142" t="s">
        <v>79</v>
      </c>
      <c r="C16" s="143">
        <v>3</v>
      </c>
      <c r="D16" s="144">
        <v>30</v>
      </c>
      <c r="E16" s="145">
        <v>480000</v>
      </c>
      <c r="F16" s="26">
        <f>C16*D16*E16</f>
        <v>43200000</v>
      </c>
      <c r="G16" s="41" t="s">
        <v>80</v>
      </c>
    </row>
    <row r="17" spans="2:7" ht="37.25" customHeight="1" x14ac:dyDescent="0.5">
      <c r="B17" s="146" t="s">
        <v>81</v>
      </c>
      <c r="C17" s="147">
        <v>3</v>
      </c>
      <c r="D17" s="144">
        <v>17</v>
      </c>
      <c r="E17" s="148">
        <v>150000</v>
      </c>
      <c r="F17" s="26">
        <f>C17*D17*E17</f>
        <v>7650000</v>
      </c>
      <c r="G17" s="41" t="s">
        <v>80</v>
      </c>
    </row>
    <row r="18" spans="2:7" ht="27" x14ac:dyDescent="0.5">
      <c r="B18" s="146" t="s">
        <v>82</v>
      </c>
      <c r="C18" s="147">
        <v>3</v>
      </c>
      <c r="D18" s="144">
        <v>3</v>
      </c>
      <c r="E18" s="148">
        <v>700000</v>
      </c>
      <c r="F18" s="149">
        <f>D18*E18</f>
        <v>2100000</v>
      </c>
      <c r="G18" s="41" t="s">
        <v>80</v>
      </c>
    </row>
    <row r="19" spans="2:7" s="129" customFormat="1" ht="19.5" customHeight="1" x14ac:dyDescent="0.5">
      <c r="B19" s="150" t="s">
        <v>83</v>
      </c>
      <c r="C19" s="151"/>
      <c r="D19" s="151"/>
      <c r="E19" s="152"/>
      <c r="F19" s="153">
        <f>SUM(F16:F18)</f>
        <v>52950000</v>
      </c>
      <c r="G19" s="41"/>
    </row>
    <row r="20" spans="2:7" x14ac:dyDescent="0.5">
      <c r="B20" s="138"/>
      <c r="C20" s="139"/>
      <c r="D20" s="139"/>
      <c r="E20" s="140"/>
      <c r="F20" s="137"/>
      <c r="G20" s="136"/>
    </row>
    <row r="21" spans="2:7" ht="27" customHeight="1" x14ac:dyDescent="0.5">
      <c r="B21" s="135" t="s">
        <v>84</v>
      </c>
      <c r="C21" s="135"/>
      <c r="D21" s="135"/>
      <c r="E21" s="135"/>
      <c r="F21" s="135"/>
      <c r="G21" s="135"/>
    </row>
    <row r="22" spans="2:7" ht="25.9" customHeight="1" x14ac:dyDescent="0.5">
      <c r="B22" s="142" t="s">
        <v>85</v>
      </c>
      <c r="C22" s="143">
        <v>3</v>
      </c>
      <c r="D22" s="144">
        <v>30</v>
      </c>
      <c r="E22" s="145">
        <v>200000</v>
      </c>
      <c r="F22" s="26">
        <f>C22*D22*E22</f>
        <v>18000000</v>
      </c>
      <c r="G22" s="41" t="s">
        <v>80</v>
      </c>
    </row>
    <row r="23" spans="2:7" ht="37.5" customHeight="1" x14ac:dyDescent="0.5">
      <c r="B23" s="146" t="s">
        <v>86</v>
      </c>
      <c r="C23" s="143">
        <v>3</v>
      </c>
      <c r="D23" s="144">
        <v>30</v>
      </c>
      <c r="E23" s="145">
        <v>200000</v>
      </c>
      <c r="F23" s="26">
        <f>C23*D23*E23</f>
        <v>18000000</v>
      </c>
      <c r="G23" s="41" t="s">
        <v>80</v>
      </c>
    </row>
    <row r="24" spans="2:7" ht="20.65" customHeight="1" x14ac:dyDescent="0.5">
      <c r="B24" s="154" t="s">
        <v>83</v>
      </c>
      <c r="C24" s="155"/>
      <c r="D24" s="155"/>
      <c r="E24" s="156"/>
      <c r="F24" s="157">
        <f>SUM(F22:F23)</f>
        <v>36000000</v>
      </c>
      <c r="G24" s="141"/>
    </row>
  </sheetData>
  <mergeCells count="4">
    <mergeCell ref="B15:G15"/>
    <mergeCell ref="B19:E19"/>
    <mergeCell ref="B21:G21"/>
    <mergeCell ref="B24:E24"/>
  </mergeCells>
  <dataValidations count="2">
    <dataValidation type="list" errorStyle="information" allowBlank="1" showInputMessage="1" showErrorMessage="1" errorTitle="Andere?" error="Bitte einfach eintragen." sqref="G16:G20 G22:G24" xr:uid="{C9107F90-264C-4265-A5A7-EAF0E6CB5244}">
      <formula1>#REF!</formula1>
    </dataValidation>
    <dataValidation errorStyle="information" allowBlank="1" showInputMessage="1" showErrorMessage="1" errorTitle="andere" error="Bitte nur nach Rücksprache mit Ihrem Vertragskaufmann einen andere Kostenart eintragen." sqref="B24" xr:uid="{A2E803C6-B7D2-41C0-9348-CBF712376AD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vt:lpstr>
      <vt:lpstr>Breakdown details</vt:lpstr>
      <vt:lpstr>Breakdown Workshop-Training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2025-03-16T14:40:34Z</dcterms:modified>
</cp:coreProperties>
</file>